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inner Morales\Ing.Civil\Trabajo de Grado\"/>
    </mc:Choice>
  </mc:AlternateContent>
  <xr:revisionPtr revIDLastSave="0" documentId="13_ncr:1_{BC15FBE5-EADE-4FA2-9294-D4DA6457F9E5}" xr6:coauthVersionLast="47" xr6:coauthVersionMax="47" xr10:uidLastSave="{00000000-0000-0000-0000-000000000000}"/>
  <bookViews>
    <workbookView xWindow="-120" yWindow="-120" windowWidth="20730" windowHeight="11160" activeTab="2" xr2:uid="{7B17EA42-6CBC-44ED-A7BF-D67603F53767}"/>
  </bookViews>
  <sheets>
    <sheet name="GarciaCadena" sheetId="2" r:id="rId1"/>
    <sheet name="Novena" sheetId="6" r:id="rId2"/>
    <sheet name="Flora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6" i="2" l="1"/>
  <c r="N46" i="2"/>
  <c r="K25" i="7"/>
  <c r="E294" i="7"/>
  <c r="P46" i="7"/>
  <c r="P51" i="7" s="1"/>
  <c r="T77" i="7" s="1"/>
  <c r="O46" i="7"/>
  <c r="O48" i="7" s="1"/>
  <c r="O51" i="7" s="1"/>
  <c r="N46" i="7"/>
  <c r="E44" i="7"/>
  <c r="F30" i="7"/>
  <c r="E30" i="7"/>
  <c r="D30" i="7"/>
  <c r="C30" i="7"/>
  <c r="G29" i="7"/>
  <c r="K28" i="7"/>
  <c r="G28" i="7"/>
  <c r="G27" i="7"/>
  <c r="K26" i="7"/>
  <c r="G26" i="7"/>
  <c r="G25" i="7"/>
  <c r="K24" i="7"/>
  <c r="N23" i="7"/>
  <c r="K23" i="7"/>
  <c r="N31" i="7" s="1"/>
  <c r="N13" i="7"/>
  <c r="F12" i="7"/>
  <c r="E12" i="7"/>
  <c r="D12" i="7"/>
  <c r="C12" i="7"/>
  <c r="G11" i="7"/>
  <c r="G10" i="7"/>
  <c r="G9" i="7"/>
  <c r="G8" i="7"/>
  <c r="G7" i="7"/>
  <c r="N5" i="7"/>
  <c r="P46" i="6"/>
  <c r="P51" i="6" s="1"/>
  <c r="T77" i="6" s="1"/>
  <c r="O46" i="6"/>
  <c r="O48" i="6" s="1"/>
  <c r="O51" i="6" s="1"/>
  <c r="N46" i="6"/>
  <c r="E44" i="6"/>
  <c r="F30" i="6"/>
  <c r="E30" i="6"/>
  <c r="D30" i="6"/>
  <c r="C30" i="6"/>
  <c r="G29" i="6"/>
  <c r="G28" i="6"/>
  <c r="K28" i="6"/>
  <c r="G27" i="6"/>
  <c r="G26" i="6"/>
  <c r="K26" i="6"/>
  <c r="G25" i="6"/>
  <c r="K25" i="6"/>
  <c r="K24" i="6"/>
  <c r="N23" i="6"/>
  <c r="K23" i="6"/>
  <c r="N31" i="6" s="1"/>
  <c r="N13" i="6"/>
  <c r="F12" i="6"/>
  <c r="E12" i="6"/>
  <c r="D12" i="6"/>
  <c r="C12" i="6"/>
  <c r="G11" i="6"/>
  <c r="G10" i="6"/>
  <c r="G9" i="6"/>
  <c r="G8" i="6"/>
  <c r="G7" i="6"/>
  <c r="N5" i="6"/>
  <c r="N48" i="2"/>
  <c r="P46" i="2"/>
  <c r="F30" i="2"/>
  <c r="E30" i="2"/>
  <c r="D30" i="2"/>
  <c r="C30" i="2"/>
  <c r="N23" i="2" s="1"/>
  <c r="G29" i="2"/>
  <c r="G28" i="2"/>
  <c r="G27" i="2"/>
  <c r="G26" i="2"/>
  <c r="G25" i="2"/>
  <c r="E12" i="2"/>
  <c r="D12" i="2"/>
  <c r="G11" i="2"/>
  <c r="G10" i="2"/>
  <c r="G9" i="2"/>
  <c r="G8" i="2"/>
  <c r="G7" i="2"/>
  <c r="P51" i="2"/>
  <c r="T77" i="2" s="1"/>
  <c r="O48" i="2"/>
  <c r="O51" i="2" s="1"/>
  <c r="E44" i="2"/>
  <c r="K28" i="2"/>
  <c r="K26" i="2"/>
  <c r="K25" i="2"/>
  <c r="K24" i="2"/>
  <c r="K23" i="2"/>
  <c r="N31" i="2" s="1"/>
  <c r="N13" i="2"/>
  <c r="N236" i="7" l="1"/>
  <c r="N194" i="7"/>
  <c r="N195" i="7"/>
  <c r="N196" i="7"/>
  <c r="N197" i="7"/>
  <c r="N198" i="7"/>
  <c r="N199" i="7"/>
  <c r="N200" i="7"/>
  <c r="N201" i="7"/>
  <c r="N202" i="7"/>
  <c r="N203" i="7"/>
  <c r="N204" i="7"/>
  <c r="N205" i="7"/>
  <c r="N206" i="7"/>
  <c r="N207" i="7"/>
  <c r="N208" i="7"/>
  <c r="N209" i="7"/>
  <c r="N210" i="7"/>
  <c r="N211" i="7"/>
  <c r="N212" i="7"/>
  <c r="N213" i="7"/>
  <c r="N214" i="7"/>
  <c r="N215" i="7"/>
  <c r="N216" i="7"/>
  <c r="N217" i="7"/>
  <c r="N218" i="7"/>
  <c r="N219" i="7"/>
  <c r="N220" i="7"/>
  <c r="N221" i="7"/>
  <c r="N222" i="7"/>
  <c r="N223" i="7"/>
  <c r="N224" i="7"/>
  <c r="N225" i="7"/>
  <c r="N226" i="7"/>
  <c r="N227" i="7"/>
  <c r="N228" i="7"/>
  <c r="N229" i="7"/>
  <c r="N230" i="7"/>
  <c r="N231" i="7"/>
  <c r="N232" i="7"/>
  <c r="N233" i="7"/>
  <c r="N234" i="7"/>
  <c r="N235" i="7"/>
  <c r="N157" i="7"/>
  <c r="N158" i="7"/>
  <c r="N159" i="7"/>
  <c r="N160" i="7"/>
  <c r="N161" i="7"/>
  <c r="N162" i="7"/>
  <c r="N163" i="7"/>
  <c r="N164" i="7"/>
  <c r="N165" i="7"/>
  <c r="N166" i="7"/>
  <c r="N167" i="7"/>
  <c r="N168" i="7"/>
  <c r="N169" i="7"/>
  <c r="N170" i="7"/>
  <c r="N171" i="7"/>
  <c r="N172" i="7"/>
  <c r="N173" i="7"/>
  <c r="N174" i="7"/>
  <c r="N175" i="7"/>
  <c r="N176" i="7"/>
  <c r="N177" i="7"/>
  <c r="N178" i="7"/>
  <c r="N179" i="7"/>
  <c r="N180" i="7"/>
  <c r="N181" i="7"/>
  <c r="N182" i="7"/>
  <c r="N183" i="7"/>
  <c r="N184" i="7"/>
  <c r="N185" i="7"/>
  <c r="N186" i="7"/>
  <c r="N187" i="7"/>
  <c r="N188" i="7"/>
  <c r="N189" i="7"/>
  <c r="N190" i="7"/>
  <c r="N191" i="7"/>
  <c r="N192" i="7"/>
  <c r="N193" i="7"/>
  <c r="G12" i="7"/>
  <c r="H7" i="7"/>
  <c r="H8" i="7"/>
  <c r="K14" i="7" s="1"/>
  <c r="H9" i="7"/>
  <c r="K13" i="7" s="1"/>
  <c r="H10" i="7"/>
  <c r="K12" i="7" s="1"/>
  <c r="N9" i="7" s="1"/>
  <c r="H11" i="7"/>
  <c r="G30" i="7"/>
  <c r="H25" i="7"/>
  <c r="H26" i="7"/>
  <c r="K32" i="7" s="1"/>
  <c r="H27" i="7"/>
  <c r="K31" i="7" s="1"/>
  <c r="H28" i="7"/>
  <c r="K30" i="7" s="1"/>
  <c r="N27" i="7" s="1"/>
  <c r="H29" i="7"/>
  <c r="E45" i="7"/>
  <c r="N156" i="7"/>
  <c r="N155" i="7"/>
  <c r="N154" i="7"/>
  <c r="N153" i="7"/>
  <c r="N152" i="7"/>
  <c r="N151" i="7"/>
  <c r="N150" i="7"/>
  <c r="N149" i="7"/>
  <c r="N148" i="7"/>
  <c r="N147" i="7"/>
  <c r="N146" i="7"/>
  <c r="N145" i="7"/>
  <c r="N144" i="7"/>
  <c r="N143" i="7"/>
  <c r="N142" i="7"/>
  <c r="N141" i="7"/>
  <c r="N140" i="7"/>
  <c r="N139" i="7"/>
  <c r="N138" i="7"/>
  <c r="N137" i="7"/>
  <c r="N136" i="7"/>
  <c r="N135" i="7"/>
  <c r="N134" i="7"/>
  <c r="N133" i="7"/>
  <c r="N132" i="7"/>
  <c r="N131" i="7"/>
  <c r="N130" i="7"/>
  <c r="N129" i="7"/>
  <c r="N128" i="7"/>
  <c r="N127" i="7"/>
  <c r="N126" i="7"/>
  <c r="N125" i="7"/>
  <c r="N124" i="7"/>
  <c r="N123" i="7"/>
  <c r="N122" i="7"/>
  <c r="N121" i="7"/>
  <c r="N120" i="7"/>
  <c r="N119" i="7"/>
  <c r="N118" i="7"/>
  <c r="N117" i="7"/>
  <c r="N116" i="7"/>
  <c r="N115" i="7"/>
  <c r="N114" i="7"/>
  <c r="N113" i="7"/>
  <c r="N112" i="7"/>
  <c r="N111" i="7"/>
  <c r="N110" i="7"/>
  <c r="N109" i="7"/>
  <c r="N108" i="7"/>
  <c r="N107" i="7"/>
  <c r="N106" i="7"/>
  <c r="N105" i="7"/>
  <c r="N104" i="7"/>
  <c r="N103" i="7"/>
  <c r="N102" i="7"/>
  <c r="N101" i="7"/>
  <c r="N100" i="7"/>
  <c r="N99" i="7"/>
  <c r="N98" i="7"/>
  <c r="N97" i="7"/>
  <c r="N96" i="7"/>
  <c r="N95" i="7"/>
  <c r="N94" i="7"/>
  <c r="N93" i="7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48" i="7"/>
  <c r="N51" i="7" s="1"/>
  <c r="G12" i="6"/>
  <c r="H7" i="6"/>
  <c r="H8" i="6"/>
  <c r="K14" i="6" s="1"/>
  <c r="H9" i="6"/>
  <c r="K13" i="6" s="1"/>
  <c r="H10" i="6"/>
  <c r="H11" i="6"/>
  <c r="G30" i="6"/>
  <c r="H25" i="6"/>
  <c r="H26" i="6"/>
  <c r="K32" i="6" s="1"/>
  <c r="H27" i="6"/>
  <c r="K31" i="6" s="1"/>
  <c r="H28" i="6"/>
  <c r="K30" i="6" s="1"/>
  <c r="N27" i="6" s="1"/>
  <c r="H29" i="6"/>
  <c r="E45" i="6"/>
  <c r="E294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48" i="6"/>
  <c r="N51" i="6" s="1"/>
  <c r="E45" i="2"/>
  <c r="G30" i="2"/>
  <c r="N396" i="2"/>
  <c r="N395" i="2"/>
  <c r="N39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E294" i="2" s="1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1" i="2"/>
  <c r="O236" i="7" l="1"/>
  <c r="O194" i="7"/>
  <c r="O195" i="7"/>
  <c r="O196" i="7"/>
  <c r="O197" i="7"/>
  <c r="O198" i="7"/>
  <c r="O199" i="7"/>
  <c r="O200" i="7"/>
  <c r="O201" i="7"/>
  <c r="O202" i="7"/>
  <c r="O203" i="7"/>
  <c r="O204" i="7"/>
  <c r="O205" i="7"/>
  <c r="O206" i="7"/>
  <c r="O207" i="7"/>
  <c r="O208" i="7"/>
  <c r="O209" i="7"/>
  <c r="O210" i="7"/>
  <c r="O211" i="7"/>
  <c r="O212" i="7"/>
  <c r="O213" i="7"/>
  <c r="O214" i="7"/>
  <c r="O215" i="7"/>
  <c r="O216" i="7"/>
  <c r="O217" i="7"/>
  <c r="O218" i="7"/>
  <c r="O219" i="7"/>
  <c r="O220" i="7"/>
  <c r="O221" i="7"/>
  <c r="O222" i="7"/>
  <c r="O223" i="7"/>
  <c r="O224" i="7"/>
  <c r="O225" i="7"/>
  <c r="O226" i="7"/>
  <c r="O227" i="7"/>
  <c r="O228" i="7"/>
  <c r="O229" i="7"/>
  <c r="O230" i="7"/>
  <c r="O231" i="7"/>
  <c r="O232" i="7"/>
  <c r="O233" i="7"/>
  <c r="O234" i="7"/>
  <c r="O235" i="7"/>
  <c r="O157" i="7"/>
  <c r="O158" i="7"/>
  <c r="O159" i="7"/>
  <c r="O160" i="7"/>
  <c r="O161" i="7"/>
  <c r="O162" i="7"/>
  <c r="O163" i="7"/>
  <c r="O164" i="7"/>
  <c r="O165" i="7"/>
  <c r="O166" i="7"/>
  <c r="O167" i="7"/>
  <c r="O168" i="7"/>
  <c r="O169" i="7"/>
  <c r="O170" i="7"/>
  <c r="O171" i="7"/>
  <c r="O172" i="7"/>
  <c r="O173" i="7"/>
  <c r="O174" i="7"/>
  <c r="O175" i="7"/>
  <c r="O176" i="7"/>
  <c r="O177" i="7"/>
  <c r="O178" i="7"/>
  <c r="O179" i="7"/>
  <c r="O180" i="7"/>
  <c r="O181" i="7"/>
  <c r="O182" i="7"/>
  <c r="O183" i="7"/>
  <c r="O184" i="7"/>
  <c r="O185" i="7"/>
  <c r="O186" i="7"/>
  <c r="O187" i="7"/>
  <c r="O188" i="7"/>
  <c r="O189" i="7"/>
  <c r="O190" i="7"/>
  <c r="O191" i="7"/>
  <c r="O192" i="7"/>
  <c r="O193" i="7"/>
  <c r="H12" i="6"/>
  <c r="N4" i="6"/>
  <c r="O156" i="7"/>
  <c r="O155" i="7"/>
  <c r="O154" i="7"/>
  <c r="O153" i="7"/>
  <c r="O152" i="7"/>
  <c r="O151" i="7"/>
  <c r="O150" i="7"/>
  <c r="O149" i="7"/>
  <c r="O148" i="7"/>
  <c r="O147" i="7"/>
  <c r="O146" i="7"/>
  <c r="O145" i="7"/>
  <c r="O144" i="7"/>
  <c r="O143" i="7"/>
  <c r="O142" i="7"/>
  <c r="O141" i="7"/>
  <c r="O140" i="7"/>
  <c r="O139" i="7"/>
  <c r="O138" i="7"/>
  <c r="O137" i="7"/>
  <c r="O136" i="7"/>
  <c r="O135" i="7"/>
  <c r="O134" i="7"/>
  <c r="O133" i="7"/>
  <c r="O132" i="7"/>
  <c r="O131" i="7"/>
  <c r="O130" i="7"/>
  <c r="O129" i="7"/>
  <c r="O128" i="7"/>
  <c r="O127" i="7"/>
  <c r="O126" i="7"/>
  <c r="O125" i="7"/>
  <c r="O124" i="7"/>
  <c r="O123" i="7"/>
  <c r="O122" i="7"/>
  <c r="O121" i="7"/>
  <c r="O120" i="7"/>
  <c r="O119" i="7"/>
  <c r="O118" i="7"/>
  <c r="O117" i="7"/>
  <c r="O116" i="7"/>
  <c r="O115" i="7"/>
  <c r="O114" i="7"/>
  <c r="O113" i="7"/>
  <c r="O112" i="7"/>
  <c r="O111" i="7"/>
  <c r="O110" i="7"/>
  <c r="O109" i="7"/>
  <c r="O108" i="7"/>
  <c r="O107" i="7"/>
  <c r="O106" i="7"/>
  <c r="O105" i="7"/>
  <c r="O104" i="7"/>
  <c r="O103" i="7"/>
  <c r="O102" i="7"/>
  <c r="O101" i="7"/>
  <c r="O100" i="7"/>
  <c r="O99" i="7"/>
  <c r="O98" i="7"/>
  <c r="O97" i="7"/>
  <c r="O96" i="7"/>
  <c r="O95" i="7"/>
  <c r="O94" i="7"/>
  <c r="O93" i="7"/>
  <c r="O92" i="7"/>
  <c r="O91" i="7"/>
  <c r="O90" i="7"/>
  <c r="O89" i="7"/>
  <c r="O88" i="7"/>
  <c r="O87" i="7"/>
  <c r="O86" i="7"/>
  <c r="O85" i="7"/>
  <c r="O84" i="7"/>
  <c r="O83" i="7"/>
  <c r="O82" i="7"/>
  <c r="O81" i="7"/>
  <c r="O80" i="7"/>
  <c r="O79" i="7"/>
  <c r="O78" i="7"/>
  <c r="R77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H30" i="7"/>
  <c r="N22" i="7"/>
  <c r="H12" i="7"/>
  <c r="N4" i="7"/>
  <c r="K12" i="6"/>
  <c r="N9" i="6" s="1"/>
  <c r="O156" i="6"/>
  <c r="O155" i="6"/>
  <c r="O154" i="6"/>
  <c r="O153" i="6"/>
  <c r="O152" i="6"/>
  <c r="O151" i="6"/>
  <c r="O150" i="6"/>
  <c r="O149" i="6"/>
  <c r="O148" i="6"/>
  <c r="O147" i="6"/>
  <c r="O146" i="6"/>
  <c r="O145" i="6"/>
  <c r="O144" i="6"/>
  <c r="O143" i="6"/>
  <c r="O142" i="6"/>
  <c r="O141" i="6"/>
  <c r="O140" i="6"/>
  <c r="O139" i="6"/>
  <c r="O138" i="6"/>
  <c r="O137" i="6"/>
  <c r="O136" i="6"/>
  <c r="O135" i="6"/>
  <c r="O134" i="6"/>
  <c r="O133" i="6"/>
  <c r="O132" i="6"/>
  <c r="O131" i="6"/>
  <c r="O130" i="6"/>
  <c r="O129" i="6"/>
  <c r="O128" i="6"/>
  <c r="O127" i="6"/>
  <c r="O126" i="6"/>
  <c r="O125" i="6"/>
  <c r="O124" i="6"/>
  <c r="O123" i="6"/>
  <c r="O122" i="6"/>
  <c r="O121" i="6"/>
  <c r="O120" i="6"/>
  <c r="O119" i="6"/>
  <c r="O118" i="6"/>
  <c r="O117" i="6"/>
  <c r="O116" i="6"/>
  <c r="O115" i="6"/>
  <c r="O114" i="6"/>
  <c r="O113" i="6"/>
  <c r="O112" i="6"/>
  <c r="O111" i="6"/>
  <c r="O110" i="6"/>
  <c r="O109" i="6"/>
  <c r="O108" i="6"/>
  <c r="O107" i="6"/>
  <c r="O106" i="6"/>
  <c r="O105" i="6"/>
  <c r="O104" i="6"/>
  <c r="O103" i="6"/>
  <c r="O102" i="6"/>
  <c r="O101" i="6"/>
  <c r="O100" i="6"/>
  <c r="O99" i="6"/>
  <c r="O98" i="6"/>
  <c r="O97" i="6"/>
  <c r="O96" i="6"/>
  <c r="O95" i="6"/>
  <c r="O94" i="6"/>
  <c r="O93" i="6"/>
  <c r="O92" i="6"/>
  <c r="O91" i="6"/>
  <c r="O90" i="6"/>
  <c r="O89" i="6"/>
  <c r="O88" i="6"/>
  <c r="O87" i="6"/>
  <c r="O86" i="6"/>
  <c r="O85" i="6"/>
  <c r="O84" i="6"/>
  <c r="O83" i="6"/>
  <c r="O82" i="6"/>
  <c r="O81" i="6"/>
  <c r="O80" i="6"/>
  <c r="O79" i="6"/>
  <c r="O78" i="6"/>
  <c r="R77" i="6"/>
  <c r="O77" i="6"/>
  <c r="O76" i="6"/>
  <c r="O75" i="6"/>
  <c r="O74" i="6"/>
  <c r="O73" i="6"/>
  <c r="O72" i="6"/>
  <c r="O71" i="6"/>
  <c r="O70" i="6"/>
  <c r="O69" i="6"/>
  <c r="O68" i="6"/>
  <c r="O67" i="6"/>
  <c r="O66" i="6"/>
  <c r="O65" i="6"/>
  <c r="O64" i="6"/>
  <c r="O63" i="6"/>
  <c r="O62" i="6"/>
  <c r="O61" i="6"/>
  <c r="O60" i="6"/>
  <c r="O59" i="6"/>
  <c r="O58" i="6"/>
  <c r="O57" i="6"/>
  <c r="O56" i="6"/>
  <c r="H30" i="6"/>
  <c r="N22" i="6"/>
  <c r="H30" i="2"/>
  <c r="H25" i="2"/>
  <c r="H26" i="2"/>
  <c r="K32" i="2" s="1"/>
  <c r="H27" i="2"/>
  <c r="K31" i="2" s="1"/>
  <c r="H28" i="2"/>
  <c r="K30" i="2" s="1"/>
  <c r="N27" i="2" s="1"/>
  <c r="H29" i="2"/>
  <c r="N22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R77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S75" i="6" l="1"/>
  <c r="N7" i="6"/>
  <c r="N11" i="6" s="1"/>
  <c r="S75" i="7"/>
  <c r="N7" i="7"/>
  <c r="N11" i="7" s="1"/>
  <c r="N25" i="7"/>
  <c r="N29" i="7" s="1"/>
  <c r="N25" i="6"/>
  <c r="N29" i="6" s="1"/>
  <c r="N25" i="2"/>
  <c r="N29" i="2" s="1"/>
  <c r="Q29" i="2" s="1"/>
  <c r="D211" i="6" l="1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N15" i="6"/>
  <c r="N17" i="6" s="1"/>
  <c r="N12" i="6"/>
  <c r="Q11" i="6"/>
  <c r="S84" i="6"/>
  <c r="T75" i="6"/>
  <c r="N53" i="6" s="1"/>
  <c r="N33" i="7"/>
  <c r="N35" i="7" s="1"/>
  <c r="N30" i="7"/>
  <c r="Q29" i="7"/>
  <c r="N15" i="7"/>
  <c r="N17" i="7" s="1"/>
  <c r="N12" i="7"/>
  <c r="Q11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S84" i="7"/>
  <c r="T75" i="7"/>
  <c r="N53" i="7" s="1"/>
  <c r="S77" i="6"/>
  <c r="N33" i="6"/>
  <c r="N35" i="6" s="1"/>
  <c r="N30" i="6"/>
  <c r="Q29" i="6"/>
  <c r="N33" i="2"/>
  <c r="N35" i="2" s="1"/>
  <c r="N30" i="2"/>
  <c r="P148" i="7" l="1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P235" i="7"/>
  <c r="P236" i="7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S77" i="7"/>
  <c r="S92" i="6"/>
  <c r="S91" i="6"/>
  <c r="S79" i="6"/>
  <c r="S92" i="7" l="1"/>
  <c r="S91" i="7"/>
  <c r="S79" i="7"/>
  <c r="S85" i="6"/>
  <c r="S86" i="6" s="1"/>
  <c r="T80" i="6"/>
  <c r="T79" i="6"/>
  <c r="T81" i="6" s="1"/>
  <c r="T82" i="6" s="1"/>
  <c r="S85" i="7" l="1"/>
  <c r="S86" i="7" s="1"/>
  <c r="T80" i="7"/>
  <c r="T79" i="7"/>
  <c r="T81" i="7" s="1"/>
  <c r="T82" i="7" s="1"/>
  <c r="F12" i="2" l="1"/>
  <c r="C12" i="2" l="1"/>
  <c r="N5" i="2" s="1"/>
  <c r="G12" i="2" l="1"/>
  <c r="N4" i="2" s="1"/>
  <c r="S75" i="2" l="1"/>
  <c r="N7" i="2"/>
  <c r="H12" i="2"/>
  <c r="H8" i="2"/>
  <c r="H9" i="2"/>
  <c r="K13" i="2" s="1"/>
  <c r="H10" i="2"/>
  <c r="K12" i="2" s="1"/>
  <c r="N9" i="2" s="1"/>
  <c r="N11" i="2" s="1"/>
  <c r="D54" i="2" s="1"/>
  <c r="H11" i="2"/>
  <c r="H7" i="2"/>
  <c r="S84" i="2" l="1"/>
  <c r="T75" i="2"/>
  <c r="N53" i="2" s="1"/>
  <c r="Q11" i="2"/>
  <c r="N15" i="2"/>
  <c r="N17" i="2" s="1"/>
  <c r="N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3" i="2"/>
  <c r="D52" i="2"/>
  <c r="D51" i="2"/>
  <c r="K14" i="2"/>
  <c r="S77" i="2" l="1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S79" i="2" l="1"/>
  <c r="S92" i="2"/>
  <c r="S91" i="2"/>
  <c r="V79" i="2" l="1"/>
  <c r="S85" i="2"/>
  <c r="S86" i="2" s="1"/>
  <c r="T80" i="2"/>
  <c r="T79" i="2"/>
  <c r="T81" i="2" s="1"/>
  <c r="T8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EINNER</author>
  </authors>
  <commentList>
    <comment ref="J4" authorId="0" shapeId="0" xr:uid="{41507B4A-32E3-479A-A990-5CC7186C8216}">
      <text>
        <r>
          <rPr>
            <b/>
            <sz val="9"/>
            <color indexed="81"/>
            <rFont val="Tahoma"/>
            <family val="2"/>
          </rPr>
          <t>Número de carriles por sentido</t>
        </r>
      </text>
    </comment>
    <comment ref="M4" authorId="0" shapeId="0" xr:uid="{19096C7F-2AAC-4070-AEC2-6B1D2EFC1D2B}">
      <text>
        <r>
          <rPr>
            <b/>
            <sz val="9"/>
            <color indexed="81"/>
            <rFont val="Tahoma"/>
            <family val="2"/>
          </rPr>
          <t>Volumen horario de máxima demanda</t>
        </r>
      </text>
    </comment>
    <comment ref="M5" authorId="0" shapeId="0" xr:uid="{E6D8C730-F337-4E89-A5EC-CC29888E7239}">
      <text>
        <r>
          <rPr>
            <b/>
            <sz val="9"/>
            <color indexed="81"/>
            <rFont val="Tahoma"/>
            <family val="2"/>
          </rPr>
          <t>Volumen máximo durante 15 minutos</t>
        </r>
      </text>
    </comment>
    <comment ref="J6" authorId="0" shapeId="0" xr:uid="{0103E479-B67C-40B7-9442-CA9A59588733}">
      <text>
        <r>
          <rPr>
            <b/>
            <sz val="9"/>
            <color indexed="81"/>
            <rFont val="Tahoma"/>
            <family val="2"/>
          </rPr>
          <t>Ajuste por ancho de carril</t>
        </r>
      </text>
    </comment>
    <comment ref="J7" authorId="0" shapeId="0" xr:uid="{80B0DFDE-7B51-4E2D-92CB-778B8B81891D}">
      <text>
        <r>
          <rPr>
            <b/>
            <sz val="9"/>
            <color indexed="81"/>
            <rFont val="Tahoma"/>
            <family val="2"/>
          </rPr>
          <t>Ajuste por ancho de separador</t>
        </r>
      </text>
    </comment>
    <comment ref="M7" authorId="0" shapeId="0" xr:uid="{54DD80C1-9D62-4D1A-A142-D017442D5C94}">
      <text>
        <r>
          <rPr>
            <b/>
            <sz val="9"/>
            <color indexed="81"/>
            <rFont val="Tahoma"/>
            <family val="2"/>
          </rPr>
          <t>Factor de la hora de máxima demanda
[0,8 - 0,95]</t>
        </r>
      </text>
    </comment>
    <comment ref="J8" authorId="0" shapeId="0" xr:uid="{173C8023-7136-4A66-BA93-4D1C33C7645E}">
      <text>
        <r>
          <rPr>
            <b/>
            <sz val="9"/>
            <color indexed="81"/>
            <rFont val="Tahoma"/>
            <family val="2"/>
          </rPr>
          <t>Ajuste por ancho de berma</t>
        </r>
      </text>
    </comment>
    <comment ref="J9" authorId="0" shapeId="0" xr:uid="{06965D15-FFBA-407A-A823-53DA580AC2B8}">
      <text>
        <r>
          <rPr>
            <b/>
            <sz val="9"/>
            <color indexed="81"/>
            <rFont val="Tahoma"/>
            <family val="2"/>
          </rPr>
          <t>Ajuste por densidad de accesos</t>
        </r>
      </text>
    </comment>
    <comment ref="M9" authorId="0" shapeId="0" xr:uid="{BEFE6307-1480-422B-822C-33A6C95A51CF}">
      <text>
        <r>
          <rPr>
            <b/>
            <sz val="9"/>
            <color indexed="81"/>
            <rFont val="Tahoma"/>
            <family val="2"/>
          </rPr>
          <t>Factor de ajuste por presencia de vehiculos pesados</t>
        </r>
      </text>
    </comment>
    <comment ref="J10" authorId="0" shapeId="0" xr:uid="{4DCD141D-02B8-4617-A6D2-32F8664F225C}">
      <text>
        <r>
          <rPr>
            <b/>
            <sz val="9"/>
            <color indexed="81"/>
            <rFont val="Tahoma"/>
            <family val="2"/>
          </rPr>
          <t>Factor de ajuste por tipo de conductores
[0,85 - 1]</t>
        </r>
      </text>
    </comment>
    <comment ref="M11" authorId="0" shapeId="0" xr:uid="{317336EC-9C0C-4C68-89DD-1EA15BD0CAF6}">
      <text>
        <r>
          <rPr>
            <b/>
            <sz val="9"/>
            <color indexed="81"/>
            <rFont val="Tahoma"/>
            <family val="2"/>
          </rPr>
          <t>Tasa de flujo</t>
        </r>
      </text>
    </comment>
    <comment ref="M13" authorId="0" shapeId="0" xr:uid="{D3D3FA54-9BBA-4CE8-90DA-CADDB585DC3C}">
      <text>
        <r>
          <rPr>
            <b/>
            <sz val="9"/>
            <color indexed="81"/>
            <rFont val="Tahoma"/>
            <family val="2"/>
          </rPr>
          <t>Velocidad a flujo libre</t>
        </r>
      </text>
    </comment>
    <comment ref="J15" authorId="0" shapeId="0" xr:uid="{631EC5D9-0511-4CEF-BB26-E71124ADA836}">
      <text>
        <r>
          <rPr>
            <b/>
            <sz val="9"/>
            <color indexed="81"/>
            <rFont val="Tahoma"/>
            <family val="2"/>
          </rPr>
          <t>Factor equivalente de camiones</t>
        </r>
      </text>
    </comment>
    <comment ref="J16" authorId="0" shapeId="0" xr:uid="{38EE49B8-5F76-4E15-A7D4-C3CBF73A90FC}">
      <text>
        <r>
          <rPr>
            <b/>
            <sz val="9"/>
            <color indexed="81"/>
            <rFont val="Tahoma"/>
            <family val="2"/>
          </rPr>
          <t>Factor equivalente de buses</t>
        </r>
      </text>
    </comment>
    <comment ref="J22" authorId="0" shapeId="0" xr:uid="{AF1945B5-B898-456C-85B7-348D5F81B861}">
      <text>
        <r>
          <rPr>
            <b/>
            <sz val="9"/>
            <color indexed="81"/>
            <rFont val="Tahoma"/>
            <family val="2"/>
          </rPr>
          <t>Número de carriles por sentido</t>
        </r>
      </text>
    </comment>
    <comment ref="M22" authorId="0" shapeId="0" xr:uid="{6CB82356-CFD4-4170-A659-23377FC278DF}">
      <text>
        <r>
          <rPr>
            <b/>
            <sz val="9"/>
            <color indexed="81"/>
            <rFont val="Tahoma"/>
            <family val="2"/>
          </rPr>
          <t>Volumen horario de máxima demanda</t>
        </r>
      </text>
    </comment>
    <comment ref="M23" authorId="0" shapeId="0" xr:uid="{5821A5EB-1EE0-49C4-9283-F4FBD088D8C4}">
      <text>
        <r>
          <rPr>
            <b/>
            <sz val="9"/>
            <color indexed="81"/>
            <rFont val="Tahoma"/>
            <family val="2"/>
          </rPr>
          <t>Volumen máximo durante 15 minutos</t>
        </r>
      </text>
    </comment>
    <comment ref="J24" authorId="0" shapeId="0" xr:uid="{10037E9E-5802-4C25-AD5F-B6740C1707BC}">
      <text>
        <r>
          <rPr>
            <b/>
            <sz val="9"/>
            <color indexed="81"/>
            <rFont val="Tahoma"/>
            <family val="2"/>
          </rPr>
          <t>Ajuste por ancho de carril</t>
        </r>
      </text>
    </comment>
    <comment ref="J25" authorId="0" shapeId="0" xr:uid="{5B39D48E-E44F-4FC5-97D1-6BB5BD06ACCF}">
      <text>
        <r>
          <rPr>
            <b/>
            <sz val="9"/>
            <color indexed="81"/>
            <rFont val="Tahoma"/>
            <family val="2"/>
          </rPr>
          <t>Ajuste por ancho de separador</t>
        </r>
      </text>
    </comment>
    <comment ref="M25" authorId="0" shapeId="0" xr:uid="{E510D495-DF8B-4ED2-BA00-6C8CCC69058C}">
      <text>
        <r>
          <rPr>
            <b/>
            <sz val="9"/>
            <color indexed="81"/>
            <rFont val="Tahoma"/>
            <family val="2"/>
          </rPr>
          <t>Factor de la hora de máxima demanda
[0,8 - 0,95]</t>
        </r>
      </text>
    </comment>
    <comment ref="J26" authorId="0" shapeId="0" xr:uid="{3B4104A7-B102-4709-9EA0-8C57E357C0E1}">
      <text>
        <r>
          <rPr>
            <b/>
            <sz val="9"/>
            <color indexed="81"/>
            <rFont val="Tahoma"/>
            <family val="2"/>
          </rPr>
          <t>Ajuste por ancho de berma</t>
        </r>
      </text>
    </comment>
    <comment ref="J27" authorId="0" shapeId="0" xr:uid="{9CE14E8F-559B-4E7D-9561-ED9E207A497A}">
      <text>
        <r>
          <rPr>
            <b/>
            <sz val="9"/>
            <color indexed="81"/>
            <rFont val="Tahoma"/>
            <family val="2"/>
          </rPr>
          <t>Ajuste por densidad de accesos</t>
        </r>
      </text>
    </comment>
    <comment ref="M27" authorId="0" shapeId="0" xr:uid="{14078F4F-D695-456C-88D4-FED4E2BB3C61}">
      <text>
        <r>
          <rPr>
            <b/>
            <sz val="9"/>
            <color indexed="81"/>
            <rFont val="Tahoma"/>
            <family val="2"/>
          </rPr>
          <t>Factor de ajuste por presencia de vehiculos pesados</t>
        </r>
      </text>
    </comment>
    <comment ref="J28" authorId="0" shapeId="0" xr:uid="{37CBFDFD-D9A6-4D75-A506-F16329B4163D}">
      <text>
        <r>
          <rPr>
            <b/>
            <sz val="9"/>
            <color indexed="81"/>
            <rFont val="Tahoma"/>
            <family val="2"/>
          </rPr>
          <t>Factor de ajuste por tipo de conductores
[0,85 - 1]</t>
        </r>
      </text>
    </comment>
    <comment ref="M29" authorId="0" shapeId="0" xr:uid="{E79FA78E-5725-46E9-A973-8C0FD7DC0102}">
      <text>
        <r>
          <rPr>
            <b/>
            <sz val="9"/>
            <color indexed="81"/>
            <rFont val="Tahoma"/>
            <family val="2"/>
          </rPr>
          <t>Tasa de flujo</t>
        </r>
      </text>
    </comment>
    <comment ref="M31" authorId="0" shapeId="0" xr:uid="{3B3B9CE2-6260-4B7B-80C8-50104338AC13}">
      <text>
        <r>
          <rPr>
            <b/>
            <sz val="9"/>
            <color indexed="81"/>
            <rFont val="Tahoma"/>
            <family val="2"/>
          </rPr>
          <t>Velocidad a flujo libre</t>
        </r>
      </text>
    </comment>
    <comment ref="J33" authorId="0" shapeId="0" xr:uid="{7E04CD18-02D1-4952-819E-79119D23F26C}">
      <text>
        <r>
          <rPr>
            <b/>
            <sz val="9"/>
            <color indexed="81"/>
            <rFont val="Tahoma"/>
            <family val="2"/>
          </rPr>
          <t>Factor equivalente de camiones</t>
        </r>
      </text>
    </comment>
    <comment ref="J34" authorId="0" shapeId="0" xr:uid="{4B711F1F-34BE-41E1-9D29-67B81C05B8E7}">
      <text>
        <r>
          <rPr>
            <b/>
            <sz val="9"/>
            <color indexed="81"/>
            <rFont val="Tahoma"/>
            <family val="2"/>
          </rPr>
          <t>Factor equivalente de buses</t>
        </r>
      </text>
    </comment>
    <comment ref="C45" authorId="0" shapeId="0" xr:uid="{967E1249-8564-4E49-A9C0-056E57550E08}">
      <text>
        <r>
          <rPr>
            <b/>
            <sz val="9"/>
            <color indexed="81"/>
            <rFont val="Tahoma"/>
            <family val="2"/>
          </rPr>
          <t>Tiempo a flujo libre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EINNER</author>
  </authors>
  <commentList>
    <comment ref="J4" authorId="0" shapeId="0" xr:uid="{A146C7C9-23B9-4CE8-B60C-78191825C3AE}">
      <text>
        <r>
          <rPr>
            <b/>
            <sz val="9"/>
            <color indexed="81"/>
            <rFont val="Tahoma"/>
            <family val="2"/>
          </rPr>
          <t>Número de carriles por sentido</t>
        </r>
      </text>
    </comment>
    <comment ref="M4" authorId="0" shapeId="0" xr:uid="{E47DD8C3-4C3F-450F-B9E6-E2882F9658D5}">
      <text>
        <r>
          <rPr>
            <b/>
            <sz val="9"/>
            <color indexed="81"/>
            <rFont val="Tahoma"/>
            <family val="2"/>
          </rPr>
          <t>Volumen horario de máxima demanda</t>
        </r>
      </text>
    </comment>
    <comment ref="M5" authorId="0" shapeId="0" xr:uid="{7DF37B90-A7A8-4DC1-BF9B-329F8CC695D1}">
      <text>
        <r>
          <rPr>
            <b/>
            <sz val="9"/>
            <color indexed="81"/>
            <rFont val="Tahoma"/>
            <family val="2"/>
          </rPr>
          <t>Volumen máximo durante 15 minutos</t>
        </r>
      </text>
    </comment>
    <comment ref="J6" authorId="0" shapeId="0" xr:uid="{5B1C2422-B1EE-4D4B-B3A8-FD13BFBB5E43}">
      <text>
        <r>
          <rPr>
            <b/>
            <sz val="9"/>
            <color indexed="81"/>
            <rFont val="Tahoma"/>
            <family val="2"/>
          </rPr>
          <t>Ajuste por ancho de carril</t>
        </r>
      </text>
    </comment>
    <comment ref="J7" authorId="0" shapeId="0" xr:uid="{9DEB4EF5-7927-4F15-8896-78DA3C988389}">
      <text>
        <r>
          <rPr>
            <b/>
            <sz val="9"/>
            <color indexed="81"/>
            <rFont val="Tahoma"/>
            <family val="2"/>
          </rPr>
          <t>Ajuste por ancho de separador</t>
        </r>
      </text>
    </comment>
    <comment ref="M7" authorId="0" shapeId="0" xr:uid="{9028D534-12F6-4E4F-A323-01F173CAAC19}">
      <text>
        <r>
          <rPr>
            <b/>
            <sz val="9"/>
            <color indexed="81"/>
            <rFont val="Tahoma"/>
            <family val="2"/>
          </rPr>
          <t>Factor de la hora de máxima demanda
[0,8 - 0,95]</t>
        </r>
      </text>
    </comment>
    <comment ref="J8" authorId="0" shapeId="0" xr:uid="{1C7A982F-7D33-4BB4-8206-591560DEAC1F}">
      <text>
        <r>
          <rPr>
            <b/>
            <sz val="9"/>
            <color indexed="81"/>
            <rFont val="Tahoma"/>
            <family val="2"/>
          </rPr>
          <t>Ajuste por ancho de berma</t>
        </r>
      </text>
    </comment>
    <comment ref="J9" authorId="0" shapeId="0" xr:uid="{7CE3993C-A391-4EB3-A570-8D38B97A3721}">
      <text>
        <r>
          <rPr>
            <b/>
            <sz val="9"/>
            <color indexed="81"/>
            <rFont val="Tahoma"/>
            <family val="2"/>
          </rPr>
          <t>Ajuste por densidad de accesos</t>
        </r>
      </text>
    </comment>
    <comment ref="M9" authorId="0" shapeId="0" xr:uid="{320EBBBD-F191-49D3-9B08-A55A4498406C}">
      <text>
        <r>
          <rPr>
            <b/>
            <sz val="9"/>
            <color indexed="81"/>
            <rFont val="Tahoma"/>
            <family val="2"/>
          </rPr>
          <t>Factor de ajuste por presencia de vehiculos pesados</t>
        </r>
      </text>
    </comment>
    <comment ref="J10" authorId="0" shapeId="0" xr:uid="{4AAF11DD-5451-44A4-9375-120D0183A9CE}">
      <text>
        <r>
          <rPr>
            <b/>
            <sz val="9"/>
            <color indexed="81"/>
            <rFont val="Tahoma"/>
            <family val="2"/>
          </rPr>
          <t>Factor de ajuste por tipo de conductores
[0,85 - 1]</t>
        </r>
      </text>
    </comment>
    <comment ref="M11" authorId="0" shapeId="0" xr:uid="{55697D36-C835-42D2-AE81-2C746A55FF8C}">
      <text>
        <r>
          <rPr>
            <b/>
            <sz val="9"/>
            <color indexed="81"/>
            <rFont val="Tahoma"/>
            <family val="2"/>
          </rPr>
          <t>Tasa de flujo</t>
        </r>
      </text>
    </comment>
    <comment ref="M13" authorId="0" shapeId="0" xr:uid="{D618EBB7-6C48-4A41-8078-15767AE965D8}">
      <text>
        <r>
          <rPr>
            <b/>
            <sz val="9"/>
            <color indexed="81"/>
            <rFont val="Tahoma"/>
            <family val="2"/>
          </rPr>
          <t>Velocidad a flujo libre</t>
        </r>
      </text>
    </comment>
    <comment ref="J15" authorId="0" shapeId="0" xr:uid="{688A78F6-1700-4B0D-B65E-713A66C4D94F}">
      <text>
        <r>
          <rPr>
            <b/>
            <sz val="9"/>
            <color indexed="81"/>
            <rFont val="Tahoma"/>
            <family val="2"/>
          </rPr>
          <t>Factor equivalente de camiones</t>
        </r>
      </text>
    </comment>
    <comment ref="J16" authorId="0" shapeId="0" xr:uid="{96CFB16F-D48F-4565-8A52-7E5F38AFD0E4}">
      <text>
        <r>
          <rPr>
            <b/>
            <sz val="9"/>
            <color indexed="81"/>
            <rFont val="Tahoma"/>
            <family val="2"/>
          </rPr>
          <t>Factor equivalente de buses</t>
        </r>
      </text>
    </comment>
    <comment ref="J22" authorId="0" shapeId="0" xr:uid="{1FA2443F-E4BE-463D-9833-02F8D70454BD}">
      <text>
        <r>
          <rPr>
            <b/>
            <sz val="9"/>
            <color indexed="81"/>
            <rFont val="Tahoma"/>
            <family val="2"/>
          </rPr>
          <t>Número de carriles por sentido</t>
        </r>
      </text>
    </comment>
    <comment ref="M22" authorId="0" shapeId="0" xr:uid="{D3B9B9FA-8F7F-471F-9D7C-F2CA50607F51}">
      <text>
        <r>
          <rPr>
            <b/>
            <sz val="9"/>
            <color indexed="81"/>
            <rFont val="Tahoma"/>
            <family val="2"/>
          </rPr>
          <t>Volumen horario de máxima demanda</t>
        </r>
      </text>
    </comment>
    <comment ref="M23" authorId="0" shapeId="0" xr:uid="{5639014B-0B49-4C71-B5F5-5D7F0E286DE9}">
      <text>
        <r>
          <rPr>
            <b/>
            <sz val="9"/>
            <color indexed="81"/>
            <rFont val="Tahoma"/>
            <family val="2"/>
          </rPr>
          <t>Volumen máximo durante 15 minutos</t>
        </r>
      </text>
    </comment>
    <comment ref="J24" authorId="0" shapeId="0" xr:uid="{0748F2E2-94BF-4615-A384-870A97A7D94B}">
      <text>
        <r>
          <rPr>
            <b/>
            <sz val="9"/>
            <color indexed="81"/>
            <rFont val="Tahoma"/>
            <family val="2"/>
          </rPr>
          <t>Ajuste por ancho de carril</t>
        </r>
      </text>
    </comment>
    <comment ref="J25" authorId="0" shapeId="0" xr:uid="{179A5041-8222-4E03-A14B-9997A883A984}">
      <text>
        <r>
          <rPr>
            <b/>
            <sz val="9"/>
            <color indexed="81"/>
            <rFont val="Tahoma"/>
            <family val="2"/>
          </rPr>
          <t>Ajuste por ancho de separador</t>
        </r>
      </text>
    </comment>
    <comment ref="M25" authorId="0" shapeId="0" xr:uid="{129B40FA-63A2-4FCE-9EC9-DBD6BAB5022D}">
      <text>
        <r>
          <rPr>
            <b/>
            <sz val="9"/>
            <color indexed="81"/>
            <rFont val="Tahoma"/>
            <family val="2"/>
          </rPr>
          <t>Factor de la hora de máxima demanda
[0,8 - 0,95]</t>
        </r>
      </text>
    </comment>
    <comment ref="J26" authorId="0" shapeId="0" xr:uid="{B5B3401C-77E5-413B-9D2E-67A3DD3A3158}">
      <text>
        <r>
          <rPr>
            <b/>
            <sz val="9"/>
            <color indexed="81"/>
            <rFont val="Tahoma"/>
            <family val="2"/>
          </rPr>
          <t>Ajuste por ancho de berma</t>
        </r>
      </text>
    </comment>
    <comment ref="J27" authorId="0" shapeId="0" xr:uid="{67364430-C9B4-472E-804C-26FD1609888C}">
      <text>
        <r>
          <rPr>
            <b/>
            <sz val="9"/>
            <color indexed="81"/>
            <rFont val="Tahoma"/>
            <family val="2"/>
          </rPr>
          <t>Ajuste por densidad de accesos</t>
        </r>
      </text>
    </comment>
    <comment ref="M27" authorId="0" shapeId="0" xr:uid="{8F79F94E-2F1A-4214-B00E-FECD0A5FA0FD}">
      <text>
        <r>
          <rPr>
            <b/>
            <sz val="9"/>
            <color indexed="81"/>
            <rFont val="Tahoma"/>
            <family val="2"/>
          </rPr>
          <t>Factor de ajuste por presencia de vehiculos pesados</t>
        </r>
      </text>
    </comment>
    <comment ref="J28" authorId="0" shapeId="0" xr:uid="{87870AF6-C372-4412-BCF4-B8CBDC7981B2}">
      <text>
        <r>
          <rPr>
            <b/>
            <sz val="9"/>
            <color indexed="81"/>
            <rFont val="Tahoma"/>
            <family val="2"/>
          </rPr>
          <t>Factor de ajuste por tipo de conductores
[0,85 - 1]</t>
        </r>
      </text>
    </comment>
    <comment ref="M29" authorId="0" shapeId="0" xr:uid="{78D9439D-58AA-4D7E-8651-04BEE825E1BC}">
      <text>
        <r>
          <rPr>
            <b/>
            <sz val="9"/>
            <color indexed="81"/>
            <rFont val="Tahoma"/>
            <family val="2"/>
          </rPr>
          <t>Tasa de flujo</t>
        </r>
      </text>
    </comment>
    <comment ref="M31" authorId="0" shapeId="0" xr:uid="{D0C1C1A4-E922-4353-8F9B-15EBB5313911}">
      <text>
        <r>
          <rPr>
            <b/>
            <sz val="9"/>
            <color indexed="81"/>
            <rFont val="Tahoma"/>
            <family val="2"/>
          </rPr>
          <t>Velocidad a flujo libre</t>
        </r>
      </text>
    </comment>
    <comment ref="J33" authorId="0" shapeId="0" xr:uid="{1F12D517-09C3-4A57-8B10-2A3C0A83B89C}">
      <text>
        <r>
          <rPr>
            <b/>
            <sz val="9"/>
            <color indexed="81"/>
            <rFont val="Tahoma"/>
            <family val="2"/>
          </rPr>
          <t>Factor equivalente de camiones</t>
        </r>
      </text>
    </comment>
    <comment ref="J34" authorId="0" shapeId="0" xr:uid="{D9289D06-358C-479E-96CC-021A0B866647}">
      <text>
        <r>
          <rPr>
            <b/>
            <sz val="9"/>
            <color indexed="81"/>
            <rFont val="Tahoma"/>
            <family val="2"/>
          </rPr>
          <t>Factor equivalente de buses</t>
        </r>
      </text>
    </comment>
    <comment ref="C45" authorId="0" shapeId="0" xr:uid="{A449FCBA-F129-4ABF-B703-A0BEFC20428A}">
      <text>
        <r>
          <rPr>
            <b/>
            <sz val="9"/>
            <color indexed="81"/>
            <rFont val="Tahoma"/>
            <family val="2"/>
          </rPr>
          <t>Tiempo a flujo libre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EINNER</author>
  </authors>
  <commentList>
    <comment ref="J4" authorId="0" shapeId="0" xr:uid="{F41975A8-4C43-4C5A-A638-33347F141C7C}">
      <text>
        <r>
          <rPr>
            <b/>
            <sz val="9"/>
            <color indexed="81"/>
            <rFont val="Tahoma"/>
            <family val="2"/>
          </rPr>
          <t>Número de carriles por sentido</t>
        </r>
      </text>
    </comment>
    <comment ref="M4" authorId="0" shapeId="0" xr:uid="{B43C13DF-0EB2-4F69-96C4-082609657DF3}">
      <text>
        <r>
          <rPr>
            <b/>
            <sz val="9"/>
            <color indexed="81"/>
            <rFont val="Tahoma"/>
            <family val="2"/>
          </rPr>
          <t>Volumen horario de máxima demanda</t>
        </r>
      </text>
    </comment>
    <comment ref="M5" authorId="0" shapeId="0" xr:uid="{CA18C2B3-C9C7-41A6-9668-400DF67B104A}">
      <text>
        <r>
          <rPr>
            <b/>
            <sz val="9"/>
            <color indexed="81"/>
            <rFont val="Tahoma"/>
            <family val="2"/>
          </rPr>
          <t>Volumen máximo durante 15 minutos</t>
        </r>
      </text>
    </comment>
    <comment ref="J6" authorId="0" shapeId="0" xr:uid="{729110BE-4683-44FD-BA18-3D3DD0D7C62A}">
      <text>
        <r>
          <rPr>
            <b/>
            <sz val="9"/>
            <color indexed="81"/>
            <rFont val="Tahoma"/>
            <family val="2"/>
          </rPr>
          <t>Ajuste por ancho de carril</t>
        </r>
      </text>
    </comment>
    <comment ref="J7" authorId="0" shapeId="0" xr:uid="{9E78D454-6195-49D3-AFF4-CBC28AC08C02}">
      <text>
        <r>
          <rPr>
            <b/>
            <sz val="9"/>
            <color indexed="81"/>
            <rFont val="Tahoma"/>
            <family val="2"/>
          </rPr>
          <t>Ajuste por ancho de separador</t>
        </r>
      </text>
    </comment>
    <comment ref="M7" authorId="0" shapeId="0" xr:uid="{2B8F1904-596D-430F-B840-B7AC901B5F2C}">
      <text>
        <r>
          <rPr>
            <b/>
            <sz val="9"/>
            <color indexed="81"/>
            <rFont val="Tahoma"/>
            <family val="2"/>
          </rPr>
          <t>Factor de la hora de máxima demanda
[0,8 - 0,95]</t>
        </r>
      </text>
    </comment>
    <comment ref="J8" authorId="0" shapeId="0" xr:uid="{890AF8E1-DCF9-4286-B0CC-BD445FCD8E45}">
      <text>
        <r>
          <rPr>
            <b/>
            <sz val="9"/>
            <color indexed="81"/>
            <rFont val="Tahoma"/>
            <family val="2"/>
          </rPr>
          <t>Ajuste por ancho de berma</t>
        </r>
      </text>
    </comment>
    <comment ref="J9" authorId="0" shapeId="0" xr:uid="{64C92BCA-4B73-4A76-A332-9D5EA358E037}">
      <text>
        <r>
          <rPr>
            <b/>
            <sz val="9"/>
            <color indexed="81"/>
            <rFont val="Tahoma"/>
            <family val="2"/>
          </rPr>
          <t>Ajuste por densidad de accesos</t>
        </r>
      </text>
    </comment>
    <comment ref="M9" authorId="0" shapeId="0" xr:uid="{3C6F3036-1AC1-4E49-80D8-D77B00C3D818}">
      <text>
        <r>
          <rPr>
            <b/>
            <sz val="9"/>
            <color indexed="81"/>
            <rFont val="Tahoma"/>
            <family val="2"/>
          </rPr>
          <t>Factor de ajuste por presencia de vehiculos pesados</t>
        </r>
      </text>
    </comment>
    <comment ref="J10" authorId="0" shapeId="0" xr:uid="{AC57F01C-F2A3-4588-B9B5-BDEE14F42086}">
      <text>
        <r>
          <rPr>
            <b/>
            <sz val="9"/>
            <color indexed="81"/>
            <rFont val="Tahoma"/>
            <family val="2"/>
          </rPr>
          <t>Factor de ajuste por tipo de conductores
[0,85 - 1]</t>
        </r>
      </text>
    </comment>
    <comment ref="M11" authorId="0" shapeId="0" xr:uid="{41EE8B11-3717-433D-8D05-581AC76CD194}">
      <text>
        <r>
          <rPr>
            <b/>
            <sz val="9"/>
            <color indexed="81"/>
            <rFont val="Tahoma"/>
            <family val="2"/>
          </rPr>
          <t>Tasa de flujo</t>
        </r>
      </text>
    </comment>
    <comment ref="M13" authorId="0" shapeId="0" xr:uid="{18701550-790D-40D7-90B7-7D86CEBAF8AB}">
      <text>
        <r>
          <rPr>
            <b/>
            <sz val="9"/>
            <color indexed="81"/>
            <rFont val="Tahoma"/>
            <family val="2"/>
          </rPr>
          <t>Velocidad a flujo libre</t>
        </r>
      </text>
    </comment>
    <comment ref="J15" authorId="0" shapeId="0" xr:uid="{258D2914-4FA3-4A36-9788-6740424966D0}">
      <text>
        <r>
          <rPr>
            <b/>
            <sz val="9"/>
            <color indexed="81"/>
            <rFont val="Tahoma"/>
            <family val="2"/>
          </rPr>
          <t>Factor equivalente de camiones</t>
        </r>
      </text>
    </comment>
    <comment ref="J16" authorId="0" shapeId="0" xr:uid="{A20C84A3-D736-4FB3-AF32-FD14E208B589}">
      <text>
        <r>
          <rPr>
            <b/>
            <sz val="9"/>
            <color indexed="81"/>
            <rFont val="Tahoma"/>
            <family val="2"/>
          </rPr>
          <t>Factor equivalente de buses</t>
        </r>
      </text>
    </comment>
    <comment ref="J22" authorId="0" shapeId="0" xr:uid="{4A425733-359A-4797-A927-585FAD0355CB}">
      <text>
        <r>
          <rPr>
            <b/>
            <sz val="9"/>
            <color indexed="81"/>
            <rFont val="Tahoma"/>
            <family val="2"/>
          </rPr>
          <t>Número de carriles por sentido</t>
        </r>
      </text>
    </comment>
    <comment ref="M22" authorId="0" shapeId="0" xr:uid="{E800573E-957E-4BC3-96AC-B64587F3F572}">
      <text>
        <r>
          <rPr>
            <b/>
            <sz val="9"/>
            <color indexed="81"/>
            <rFont val="Tahoma"/>
            <family val="2"/>
          </rPr>
          <t>Volumen horario de máxima demanda</t>
        </r>
      </text>
    </comment>
    <comment ref="M23" authorId="0" shapeId="0" xr:uid="{2064440C-80A8-4B1C-AB44-856C7F950C8E}">
      <text>
        <r>
          <rPr>
            <b/>
            <sz val="9"/>
            <color indexed="81"/>
            <rFont val="Tahoma"/>
            <family val="2"/>
          </rPr>
          <t>Volumen máximo durante 15 minutos</t>
        </r>
      </text>
    </comment>
    <comment ref="J24" authorId="0" shapeId="0" xr:uid="{6ABC1B3E-CAF8-42EF-BF89-99DBABC1DFF1}">
      <text>
        <r>
          <rPr>
            <b/>
            <sz val="9"/>
            <color indexed="81"/>
            <rFont val="Tahoma"/>
            <family val="2"/>
          </rPr>
          <t>Ajuste por ancho de carril</t>
        </r>
      </text>
    </comment>
    <comment ref="J25" authorId="0" shapeId="0" xr:uid="{D2FA6E53-3C6F-4CAB-AF10-22CDE88D9EF6}">
      <text>
        <r>
          <rPr>
            <b/>
            <sz val="9"/>
            <color indexed="81"/>
            <rFont val="Tahoma"/>
            <family val="2"/>
          </rPr>
          <t>Ajuste por ancho de separador</t>
        </r>
      </text>
    </comment>
    <comment ref="M25" authorId="0" shapeId="0" xr:uid="{D821907A-180C-4652-BA11-C68A04033E53}">
      <text>
        <r>
          <rPr>
            <b/>
            <sz val="9"/>
            <color indexed="81"/>
            <rFont val="Tahoma"/>
            <family val="2"/>
          </rPr>
          <t>Factor de la hora de máxima demanda
[0,8 - 0,95]</t>
        </r>
      </text>
    </comment>
    <comment ref="J26" authorId="0" shapeId="0" xr:uid="{7FAA2010-5011-4FF0-898A-5BB30DC6F4B7}">
      <text>
        <r>
          <rPr>
            <b/>
            <sz val="9"/>
            <color indexed="81"/>
            <rFont val="Tahoma"/>
            <family val="2"/>
          </rPr>
          <t>Ajuste por ancho de berma</t>
        </r>
      </text>
    </comment>
    <comment ref="J27" authorId="0" shapeId="0" xr:uid="{B048B2A2-C07A-4B4B-AF4F-5BEFAA787D12}">
      <text>
        <r>
          <rPr>
            <b/>
            <sz val="9"/>
            <color indexed="81"/>
            <rFont val="Tahoma"/>
            <family val="2"/>
          </rPr>
          <t>Ajuste por densidad de accesos</t>
        </r>
      </text>
    </comment>
    <comment ref="M27" authorId="0" shapeId="0" xr:uid="{FA1AA286-EB14-4B98-8186-15A6CFF961A5}">
      <text>
        <r>
          <rPr>
            <b/>
            <sz val="9"/>
            <color indexed="81"/>
            <rFont val="Tahoma"/>
            <family val="2"/>
          </rPr>
          <t>Factor de ajuste por presencia de vehiculos pesados</t>
        </r>
      </text>
    </comment>
    <comment ref="J28" authorId="0" shapeId="0" xr:uid="{52003A43-AE67-4ACB-8E12-BD09793ED197}">
      <text>
        <r>
          <rPr>
            <b/>
            <sz val="9"/>
            <color indexed="81"/>
            <rFont val="Tahoma"/>
            <family val="2"/>
          </rPr>
          <t>Factor de ajuste por tipo de conductores
[0,85 - 1]</t>
        </r>
      </text>
    </comment>
    <comment ref="M29" authorId="0" shapeId="0" xr:uid="{503066A1-82DE-485D-A90D-05CFD4E21CBD}">
      <text>
        <r>
          <rPr>
            <b/>
            <sz val="9"/>
            <color indexed="81"/>
            <rFont val="Tahoma"/>
            <family val="2"/>
          </rPr>
          <t>Tasa de flujo</t>
        </r>
      </text>
    </comment>
    <comment ref="M31" authorId="0" shapeId="0" xr:uid="{5F745012-1F40-46CB-9F80-EBD4229C1DFD}">
      <text>
        <r>
          <rPr>
            <b/>
            <sz val="9"/>
            <color indexed="81"/>
            <rFont val="Tahoma"/>
            <family val="2"/>
          </rPr>
          <t>Velocidad a flujo libre</t>
        </r>
      </text>
    </comment>
    <comment ref="J33" authorId="0" shapeId="0" xr:uid="{DDC2029D-E2C7-412A-84E7-CE3909D455CC}">
      <text>
        <r>
          <rPr>
            <b/>
            <sz val="9"/>
            <color indexed="81"/>
            <rFont val="Tahoma"/>
            <family val="2"/>
          </rPr>
          <t>Factor equivalente de camiones</t>
        </r>
      </text>
    </comment>
    <comment ref="J34" authorId="0" shapeId="0" xr:uid="{95F8561E-6C9D-4717-A483-50EE27766501}">
      <text>
        <r>
          <rPr>
            <b/>
            <sz val="9"/>
            <color indexed="81"/>
            <rFont val="Tahoma"/>
            <family val="2"/>
          </rPr>
          <t>Factor equivalente de buses</t>
        </r>
      </text>
    </comment>
    <comment ref="C45" authorId="0" shapeId="0" xr:uid="{FDB38AAA-9976-48AC-962F-FB1F8AE3A25F}">
      <text>
        <r>
          <rPr>
            <b/>
            <sz val="9"/>
            <color indexed="81"/>
            <rFont val="Tahoma"/>
            <family val="2"/>
          </rPr>
          <t>Tiempo a flujo libre</t>
        </r>
      </text>
    </comment>
  </commentList>
</comments>
</file>

<file path=xl/sharedStrings.xml><?xml version="1.0" encoding="utf-8"?>
<sst xmlns="http://schemas.openxmlformats.org/spreadsheetml/2006/main" count="339" uniqueCount="72">
  <si>
    <t>N</t>
  </si>
  <si>
    <t>VHMD</t>
  </si>
  <si>
    <t>BFFS</t>
  </si>
  <si>
    <t>Q15max</t>
  </si>
  <si>
    <t>f(c)</t>
  </si>
  <si>
    <t>f(s)</t>
  </si>
  <si>
    <t>FHMD</t>
  </si>
  <si>
    <t>f(b)</t>
  </si>
  <si>
    <t>f(a)</t>
  </si>
  <si>
    <t>fhv</t>
  </si>
  <si>
    <t>fp</t>
  </si>
  <si>
    <t>Composicion vehicular</t>
  </si>
  <si>
    <t>Vp</t>
  </si>
  <si>
    <t>VehiculoLiviano/h/Carril</t>
  </si>
  <si>
    <t>Camiones %</t>
  </si>
  <si>
    <t>VoC</t>
  </si>
  <si>
    <t>Buses %</t>
  </si>
  <si>
    <t>FFS [km/h]</t>
  </si>
  <si>
    <t>Livianos %</t>
  </si>
  <si>
    <t>ET</t>
  </si>
  <si>
    <t>D</t>
  </si>
  <si>
    <t>Autos/Km/Carril</t>
  </si>
  <si>
    <t>EB</t>
  </si>
  <si>
    <t>NDS</t>
  </si>
  <si>
    <t>[m]</t>
  </si>
  <si>
    <t>[km]</t>
  </si>
  <si>
    <t>Long</t>
  </si>
  <si>
    <t>Alfa</t>
  </si>
  <si>
    <t>Beta</t>
  </si>
  <si>
    <t>funcion Flujo-demora</t>
  </si>
  <si>
    <t>q</t>
  </si>
  <si>
    <t>t</t>
  </si>
  <si>
    <t>x2</t>
  </si>
  <si>
    <t>x</t>
  </si>
  <si>
    <t>Cme</t>
  </si>
  <si>
    <t>dx</t>
  </si>
  <si>
    <t>Cma</t>
  </si>
  <si>
    <t>P</t>
  </si>
  <si>
    <t>Valor Cobro Congestion</t>
  </si>
  <si>
    <t>Actual</t>
  </si>
  <si>
    <t>Con Cobro</t>
  </si>
  <si>
    <t>x1</t>
  </si>
  <si>
    <t>0.0000002(x^2)-0.0002x+0.4584</t>
  </si>
  <si>
    <t>Taxis</t>
  </si>
  <si>
    <t>Autos</t>
  </si>
  <si>
    <t>Motos</t>
  </si>
  <si>
    <t>Total</t>
  </si>
  <si>
    <t>Vehiculo</t>
  </si>
  <si>
    <t>Tiempo [min]</t>
  </si>
  <si>
    <t>0 - 15</t>
  </si>
  <si>
    <t>15 - 30</t>
  </si>
  <si>
    <t>30 - 45</t>
  </si>
  <si>
    <t>45 - 60</t>
  </si>
  <si>
    <t>Volumen [Veh/h]</t>
  </si>
  <si>
    <t>Buses</t>
  </si>
  <si>
    <t>Camiones</t>
  </si>
  <si>
    <t>Composición [%]</t>
  </si>
  <si>
    <t>Floridablanca-Bucaramanga SUR-NORTE</t>
  </si>
  <si>
    <t>Bucaramanga- Floridablanca NORTE-SUR</t>
  </si>
  <si>
    <t>Veh/h</t>
  </si>
  <si>
    <t>Datos Viaducto</t>
  </si>
  <si>
    <t>[min]</t>
  </si>
  <si>
    <t xml:space="preserve">to1 </t>
  </si>
  <si>
    <t>0.0000000004(x^2)-0.0000003x+0.306</t>
  </si>
  <si>
    <t>COSTO  GENERALIZADO</t>
  </si>
  <si>
    <t>Reduccion  %</t>
  </si>
  <si>
    <t>$</t>
  </si>
  <si>
    <t>CAPACIDAD</t>
  </si>
  <si>
    <t>0.000000001(x^2)-0.000003x+0.3767</t>
  </si>
  <si>
    <t>&lt;&lt;</t>
  </si>
  <si>
    <t>.+ (</t>
  </si>
  <si>
    <t>)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</si>
</sst>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.0"/>
    <numFmt numFmtId="166" formatCode="0.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70C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0" fontId="4" fillId="0" borderId="0" xfId="2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6" fontId="4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1" fontId="0" fillId="0" borderId="0" xfId="0" applyNumberFormat="1"/>
    <xf numFmtId="2" fontId="0" fillId="0" borderId="0" xfId="1" applyNumberFormat="1" applyFont="1"/>
    <xf numFmtId="2" fontId="2" fillId="0" borderId="0" xfId="0" applyNumberFormat="1" applyFont="1"/>
    <xf numFmtId="0" fontId="0" fillId="0" borderId="3" xfId="0" applyBorder="1" applyAlignment="1">
      <alignment horizontal="center"/>
    </xf>
    <xf numFmtId="1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3" xfId="0" applyBorder="1"/>
    <xf numFmtId="0" fontId="0" fillId="0" borderId="2" xfId="0" applyBorder="1"/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167" fontId="0" fillId="0" borderId="6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1" fontId="2" fillId="0" borderId="0" xfId="0" applyNumberFormat="1" applyFont="1" applyAlignment="1">
      <alignment horizontal="center"/>
    </xf>
    <xf numFmtId="11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56951391714335"/>
          <c:y val="6.349208616497444E-2"/>
          <c:w val="0.8025064739248019"/>
          <c:h val="0.74873774661658243"/>
        </c:manualLayout>
      </c:layout>
      <c:scatterChart>
        <c:scatterStyle val="smoothMarker"/>
        <c:varyColors val="0"/>
        <c:ser>
          <c:idx val="2"/>
          <c:order val="0"/>
          <c:tx>
            <c:strRef>
              <c:f>GarciaCadena!$D$50</c:f>
              <c:strCache>
                <c:ptCount val="1"/>
                <c:pt idx="0">
                  <c:v>t</c:v>
                </c:pt>
              </c:strCache>
            </c:strRef>
          </c:tx>
          <c:marker>
            <c:symbol val="none"/>
          </c:marker>
          <c:xVal>
            <c:numRef>
              <c:f>GarciaCadena!$C$51:$C$211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GarciaCadena!$D$51:$D$211</c:f>
              <c:numCache>
                <c:formatCode>0.0000</c:formatCode>
                <c:ptCount val="161"/>
                <c:pt idx="0">
                  <c:v>0.30967588932806323</c:v>
                </c:pt>
                <c:pt idx="1">
                  <c:v>0.30967588932999968</c:v>
                </c:pt>
                <c:pt idx="2">
                  <c:v>0.30967588935904727</c:v>
                </c:pt>
                <c:pt idx="3">
                  <c:v>0.30967588948491975</c:v>
                </c:pt>
                <c:pt idx="4">
                  <c:v>0.30967588982380734</c:v>
                </c:pt>
                <c:pt idx="5">
                  <c:v>0.30967589053837608</c:v>
                </c:pt>
                <c:pt idx="6">
                  <c:v>0.30967589183776795</c:v>
                </c:pt>
                <c:pt idx="7">
                  <c:v>0.30967589397760098</c:v>
                </c:pt>
                <c:pt idx="8">
                  <c:v>0.3096758972599693</c:v>
                </c:pt>
                <c:pt idx="9">
                  <c:v>0.30967590203344308</c:v>
                </c:pt>
                <c:pt idx="10">
                  <c:v>0.30967590869306832</c:v>
                </c:pt>
                <c:pt idx="11">
                  <c:v>0.30967591768036729</c:v>
                </c:pt>
                <c:pt idx="12">
                  <c:v>0.30967592948333789</c:v>
                </c:pt>
                <c:pt idx="13">
                  <c:v>0.30967594463645443</c:v>
                </c:pt>
                <c:pt idx="14">
                  <c:v>0.30967596372066702</c:v>
                </c:pt>
                <c:pt idx="15">
                  <c:v>0.30967598736340185</c:v>
                </c:pt>
                <c:pt idx="16">
                  <c:v>0.30967601623856095</c:v>
                </c:pt>
                <c:pt idx="17">
                  <c:v>0.30967605106652274</c:v>
                </c:pt>
                <c:pt idx="18">
                  <c:v>0.30967609261414131</c:v>
                </c:pt>
                <c:pt idx="19">
                  <c:v>0.30967614169474689</c:v>
                </c:pt>
                <c:pt idx="20">
                  <c:v>0.30967619916814559</c:v>
                </c:pt>
                <c:pt idx="21">
                  <c:v>0.30967626594061987</c:v>
                </c:pt>
                <c:pt idx="22">
                  <c:v>0.30967634296492785</c:v>
                </c:pt>
                <c:pt idx="23">
                  <c:v>0.30967643124030386</c:v>
                </c:pt>
                <c:pt idx="24">
                  <c:v>0.30967653181245808</c:v>
                </c:pt>
                <c:pt idx="25">
                  <c:v>0.3096766457735769</c:v>
                </c:pt>
                <c:pt idx="26">
                  <c:v>0.3096767742623226</c:v>
                </c:pt>
                <c:pt idx="27">
                  <c:v>0.30967691846383344</c:v>
                </c:pt>
                <c:pt idx="28">
                  <c:v>0.30967707960972379</c:v>
                </c:pt>
                <c:pt idx="29">
                  <c:v>0.30967725897808401</c:v>
                </c:pt>
                <c:pt idx="30">
                  <c:v>0.30967745789348039</c:v>
                </c:pt>
                <c:pt idx="31">
                  <c:v>0.30967767772695542</c:v>
                </c:pt>
                <c:pt idx="32">
                  <c:v>0.30967791989602733</c:v>
                </c:pt>
                <c:pt idx="33">
                  <c:v>0.30967818586469048</c:v>
                </c:pt>
                <c:pt idx="34">
                  <c:v>0.30967847714341545</c:v>
                </c:pt>
                <c:pt idx="35">
                  <c:v>0.30967879528914866</c:v>
                </c:pt>
                <c:pt idx="36">
                  <c:v>0.30967914190531226</c:v>
                </c:pt>
                <c:pt idx="37">
                  <c:v>0.30967951864180504</c:v>
                </c:pt>
                <c:pt idx="38">
                  <c:v>0.30967992719500115</c:v>
                </c:pt>
                <c:pt idx="39">
                  <c:v>0.30968036930775128</c:v>
                </c:pt>
                <c:pt idx="40">
                  <c:v>0.30968084676938179</c:v>
                </c:pt>
                <c:pt idx="41">
                  <c:v>0.30968136141569519</c:v>
                </c:pt>
                <c:pt idx="42">
                  <c:v>0.30968191512896992</c:v>
                </c:pt>
                <c:pt idx="43">
                  <c:v>0.30968250983796058</c:v>
                </c:pt>
                <c:pt idx="44">
                  <c:v>0.30968314751789766</c:v>
                </c:pt>
                <c:pt idx="45">
                  <c:v>0.30968383019048779</c:v>
                </c:pt>
                <c:pt idx="46">
                  <c:v>0.30968455992391336</c:v>
                </c:pt>
                <c:pt idx="47">
                  <c:v>0.309685338832833</c:v>
                </c:pt>
                <c:pt idx="48">
                  <c:v>0.30968616907838137</c:v>
                </c:pt>
                <c:pt idx="49">
                  <c:v>0.30968705286816894</c:v>
                </c:pt>
                <c:pt idx="50">
                  <c:v>0.30968799245628226</c:v>
                </c:pt>
                <c:pt idx="51">
                  <c:v>0.3096889901432841</c:v>
                </c:pt>
                <c:pt idx="52">
                  <c:v>0.30969004827621305</c:v>
                </c:pt>
                <c:pt idx="53">
                  <c:v>0.30969116924858375</c:v>
                </c:pt>
                <c:pt idx="54">
                  <c:v>0.30969235550038671</c:v>
                </c:pt>
                <c:pt idx="55">
                  <c:v>0.30969360951808877</c:v>
                </c:pt>
                <c:pt idx="56">
                  <c:v>0.30969493383463248</c:v>
                </c:pt>
                <c:pt idx="57">
                  <c:v>0.30969633102943656</c:v>
                </c:pt>
                <c:pt idx="58">
                  <c:v>0.30969780372839584</c:v>
                </c:pt>
                <c:pt idx="59">
                  <c:v>0.30969935460388082</c:v>
                </c:pt>
                <c:pt idx="60">
                  <c:v>0.30970098637473825</c:v>
                </c:pt>
                <c:pt idx="61">
                  <c:v>0.30970270180629106</c:v>
                </c:pt>
                <c:pt idx="62">
                  <c:v>0.30970450371033781</c:v>
                </c:pt>
                <c:pt idx="63">
                  <c:v>0.30970639494515334</c:v>
                </c:pt>
                <c:pt idx="64">
                  <c:v>0.30970837841548832</c:v>
                </c:pt>
                <c:pt idx="65">
                  <c:v>0.30971045707256972</c:v>
                </c:pt>
                <c:pt idx="66">
                  <c:v>0.30971263391410014</c:v>
                </c:pt>
                <c:pt idx="67">
                  <c:v>0.3097149119842586</c:v>
                </c:pt>
                <c:pt idx="68">
                  <c:v>0.30971729437369971</c:v>
                </c:pt>
                <c:pt idx="69">
                  <c:v>0.30971978421955443</c:v>
                </c:pt>
                <c:pt idx="70">
                  <c:v>0.30972238470542962</c:v>
                </c:pt>
                <c:pt idx="71">
                  <c:v>0.30972509906140805</c:v>
                </c:pt>
                <c:pt idx="72">
                  <c:v>0.30972793056404863</c:v>
                </c:pt>
                <c:pt idx="73">
                  <c:v>0.30973088253638625</c:v>
                </c:pt>
                <c:pt idx="74">
                  <c:v>0.30973395834793183</c:v>
                </c:pt>
                <c:pt idx="75">
                  <c:v>0.30973716141467222</c:v>
                </c:pt>
                <c:pt idx="76">
                  <c:v>0.30974049519907043</c:v>
                </c:pt>
                <c:pt idx="77">
                  <c:v>0.30974396321006537</c:v>
                </c:pt>
                <c:pt idx="78">
                  <c:v>0.30974756900307188</c:v>
                </c:pt>
                <c:pt idx="79">
                  <c:v>0.30975131617998097</c:v>
                </c:pt>
                <c:pt idx="80">
                  <c:v>0.30975520838915971</c:v>
                </c:pt>
                <c:pt idx="81">
                  <c:v>0.30975924932545101</c:v>
                </c:pt>
                <c:pt idx="82">
                  <c:v>0.30976344273017381</c:v>
                </c:pt>
                <c:pt idx="83">
                  <c:v>0.30976779239112318</c:v>
                </c:pt>
                <c:pt idx="84">
                  <c:v>0.30977230214257012</c:v>
                </c:pt>
                <c:pt idx="85">
                  <c:v>0.30977697586526171</c:v>
                </c:pt>
                <c:pt idx="86">
                  <c:v>0.30978181748642086</c:v>
                </c:pt>
                <c:pt idx="87">
                  <c:v>0.30978683097974685</c:v>
                </c:pt>
                <c:pt idx="88">
                  <c:v>0.30979202036541459</c:v>
                </c:pt>
                <c:pt idx="89">
                  <c:v>0.30979738971007514</c:v>
                </c:pt>
                <c:pt idx="90">
                  <c:v>0.30980294312685569</c:v>
                </c:pt>
                <c:pt idx="91">
                  <c:v>0.30980868477535928</c:v>
                </c:pt>
                <c:pt idx="92">
                  <c:v>0.30981461886166511</c:v>
                </c:pt>
                <c:pt idx="93">
                  <c:v>0.30982074963832817</c:v>
                </c:pt>
                <c:pt idx="94">
                  <c:v>0.30982708140437976</c:v>
                </c:pt>
                <c:pt idx="95">
                  <c:v>0.30983361850532687</c:v>
                </c:pt>
                <c:pt idx="96">
                  <c:v>0.3098403653331529</c:v>
                </c:pt>
                <c:pt idx="97">
                  <c:v>0.30984732632631679</c:v>
                </c:pt>
                <c:pt idx="98">
                  <c:v>0.30985450596975384</c:v>
                </c:pt>
                <c:pt idx="99">
                  <c:v>0.3098619087948753</c:v>
                </c:pt>
                <c:pt idx="100">
                  <c:v>0.30986953937956829</c:v>
                </c:pt>
                <c:pt idx="101">
                  <c:v>0.30987740234819611</c:v>
                </c:pt>
                <c:pt idx="102">
                  <c:v>0.30988550237159795</c:v>
                </c:pt>
                <c:pt idx="103">
                  <c:v>0.30989384416708909</c:v>
                </c:pt>
                <c:pt idx="104">
                  <c:v>0.30990243249846089</c:v>
                </c:pt>
                <c:pt idx="105">
                  <c:v>0.30991127217598047</c:v>
                </c:pt>
                <c:pt idx="106">
                  <c:v>0.30992036805639117</c:v>
                </c:pt>
                <c:pt idx="107">
                  <c:v>0.30992972504291239</c:v>
                </c:pt>
                <c:pt idx="108">
                  <c:v>0.30993934808523926</c:v>
                </c:pt>
                <c:pt idx="109">
                  <c:v>0.30994924217954334</c:v>
                </c:pt>
                <c:pt idx="110">
                  <c:v>0.3099594123684718</c:v>
                </c:pt>
                <c:pt idx="111">
                  <c:v>0.30996986374114799</c:v>
                </c:pt>
                <c:pt idx="112">
                  <c:v>0.30998060143317147</c:v>
                </c:pt>
                <c:pt idx="113">
                  <c:v>0.30999163062661739</c:v>
                </c:pt>
                <c:pt idx="114">
                  <c:v>0.31000295655003723</c:v>
                </c:pt>
                <c:pt idx="115">
                  <c:v>0.31001458447845842</c:v>
                </c:pt>
                <c:pt idx="116">
                  <c:v>0.3100265197333843</c:v>
                </c:pt>
                <c:pt idx="117">
                  <c:v>0.31003876768279437</c:v>
                </c:pt>
                <c:pt idx="118">
                  <c:v>0.31005133374114413</c:v>
                </c:pt>
                <c:pt idx="119">
                  <c:v>0.31006422336936484</c:v>
                </c:pt>
                <c:pt idx="120">
                  <c:v>0.3100774420748641</c:v>
                </c:pt>
                <c:pt idx="121">
                  <c:v>0.31009099541152541</c:v>
                </c:pt>
                <c:pt idx="122">
                  <c:v>0.31010488897970817</c:v>
                </c:pt>
                <c:pt idx="123">
                  <c:v>0.31011912842624789</c:v>
                </c:pt>
                <c:pt idx="124">
                  <c:v>0.31013371944445622</c:v>
                </c:pt>
                <c:pt idx="125">
                  <c:v>0.31014866777412048</c:v>
                </c:pt>
                <c:pt idx="126">
                  <c:v>0.31016397920150435</c:v>
                </c:pt>
                <c:pt idx="127">
                  <c:v>0.31017965955934734</c:v>
                </c:pt>
                <c:pt idx="128">
                  <c:v>0.31019571472686508</c:v>
                </c:pt>
                <c:pt idx="129">
                  <c:v>0.310212150629749</c:v>
                </c:pt>
                <c:pt idx="130">
                  <c:v>0.31022897324016679</c:v>
                </c:pt>
                <c:pt idx="131">
                  <c:v>0.31024618857676206</c:v>
                </c:pt>
                <c:pt idx="132">
                  <c:v>0.31026380270465437</c:v>
                </c:pt>
                <c:pt idx="133">
                  <c:v>0.31028182173543939</c:v>
                </c:pt>
                <c:pt idx="134">
                  <c:v>0.31030025182718873</c:v>
                </c:pt>
                <c:pt idx="135">
                  <c:v>0.31031909918445011</c:v>
                </c:pt>
                <c:pt idx="136">
                  <c:v>0.31033837005824705</c:v>
                </c:pt>
                <c:pt idx="137">
                  <c:v>0.31035807074607935</c:v>
                </c:pt>
                <c:pt idx="138">
                  <c:v>0.31037820759192264</c:v>
                </c:pt>
                <c:pt idx="139">
                  <c:v>0.31039878698622864</c:v>
                </c:pt>
                <c:pt idx="140">
                  <c:v>0.31041981536592506</c:v>
                </c:pt>
                <c:pt idx="141">
                  <c:v>0.3104412992144156</c:v>
                </c:pt>
                <c:pt idx="142">
                  <c:v>0.31046324506158002</c:v>
                </c:pt>
                <c:pt idx="143">
                  <c:v>0.3104856594837741</c:v>
                </c:pt>
                <c:pt idx="144">
                  <c:v>0.31050854910382958</c:v>
                </c:pt>
                <c:pt idx="145">
                  <c:v>0.31053192059105411</c:v>
                </c:pt>
                <c:pt idx="146">
                  <c:v>0.31055578066123168</c:v>
                </c:pt>
                <c:pt idx="147">
                  <c:v>0.31058013607662199</c:v>
                </c:pt>
                <c:pt idx="148">
                  <c:v>0.31060499364596089</c:v>
                </c:pt>
                <c:pt idx="149">
                  <c:v>0.31063036022446011</c:v>
                </c:pt>
                <c:pt idx="150">
                  <c:v>0.3106562427138076</c:v>
                </c:pt>
                <c:pt idx="151">
                  <c:v>0.31068264806216711</c:v>
                </c:pt>
                <c:pt idx="152">
                  <c:v>0.31070958326417858</c:v>
                </c:pt>
                <c:pt idx="153">
                  <c:v>0.31073705536095775</c:v>
                </c:pt>
                <c:pt idx="154">
                  <c:v>0.31076507144009674</c:v>
                </c:pt>
                <c:pt idx="155">
                  <c:v>0.31079363863566323</c:v>
                </c:pt>
                <c:pt idx="156">
                  <c:v>0.31082276412820126</c:v>
                </c:pt>
                <c:pt idx="157">
                  <c:v>0.31085245514473064</c:v>
                </c:pt>
                <c:pt idx="158">
                  <c:v>0.31088271895874742</c:v>
                </c:pt>
                <c:pt idx="159">
                  <c:v>0.31091356289022343</c:v>
                </c:pt>
                <c:pt idx="160">
                  <c:v>0.31094499430560679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B6-4A94-B1D4-8706DE92B24A}"/>
            </c:ext>
          </c:extLst>
        </c:ser>
        <c:ser>
          <c:idx val="3"/>
          <c:order val="1"/>
          <c:tx>
            <c:strRef>
              <c:f>GarciaCadena!$D$50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GarciaCadena!$C$51:$C$211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GarciaCadena!$D$51:$D$211</c:f>
              <c:numCache>
                <c:formatCode>0.0000</c:formatCode>
                <c:ptCount val="161"/>
                <c:pt idx="0">
                  <c:v>0.30967588932806323</c:v>
                </c:pt>
                <c:pt idx="1">
                  <c:v>0.30967588932999968</c:v>
                </c:pt>
                <c:pt idx="2">
                  <c:v>0.30967588935904727</c:v>
                </c:pt>
                <c:pt idx="3">
                  <c:v>0.30967588948491975</c:v>
                </c:pt>
                <c:pt idx="4">
                  <c:v>0.30967588982380734</c:v>
                </c:pt>
                <c:pt idx="5">
                  <c:v>0.30967589053837608</c:v>
                </c:pt>
                <c:pt idx="6">
                  <c:v>0.30967589183776795</c:v>
                </c:pt>
                <c:pt idx="7">
                  <c:v>0.30967589397760098</c:v>
                </c:pt>
                <c:pt idx="8">
                  <c:v>0.3096758972599693</c:v>
                </c:pt>
                <c:pt idx="9">
                  <c:v>0.30967590203344308</c:v>
                </c:pt>
                <c:pt idx="10">
                  <c:v>0.30967590869306832</c:v>
                </c:pt>
                <c:pt idx="11">
                  <c:v>0.30967591768036729</c:v>
                </c:pt>
                <c:pt idx="12">
                  <c:v>0.30967592948333789</c:v>
                </c:pt>
                <c:pt idx="13">
                  <c:v>0.30967594463645443</c:v>
                </c:pt>
                <c:pt idx="14">
                  <c:v>0.30967596372066702</c:v>
                </c:pt>
                <c:pt idx="15">
                  <c:v>0.30967598736340185</c:v>
                </c:pt>
                <c:pt idx="16">
                  <c:v>0.30967601623856095</c:v>
                </c:pt>
                <c:pt idx="17">
                  <c:v>0.30967605106652274</c:v>
                </c:pt>
                <c:pt idx="18">
                  <c:v>0.30967609261414131</c:v>
                </c:pt>
                <c:pt idx="19">
                  <c:v>0.30967614169474689</c:v>
                </c:pt>
                <c:pt idx="20">
                  <c:v>0.30967619916814559</c:v>
                </c:pt>
                <c:pt idx="21">
                  <c:v>0.30967626594061987</c:v>
                </c:pt>
                <c:pt idx="22">
                  <c:v>0.30967634296492785</c:v>
                </c:pt>
                <c:pt idx="23">
                  <c:v>0.30967643124030386</c:v>
                </c:pt>
                <c:pt idx="24">
                  <c:v>0.30967653181245808</c:v>
                </c:pt>
                <c:pt idx="25">
                  <c:v>0.3096766457735769</c:v>
                </c:pt>
                <c:pt idx="26">
                  <c:v>0.3096767742623226</c:v>
                </c:pt>
                <c:pt idx="27">
                  <c:v>0.30967691846383344</c:v>
                </c:pt>
                <c:pt idx="28">
                  <c:v>0.30967707960972379</c:v>
                </c:pt>
                <c:pt idx="29">
                  <c:v>0.30967725897808401</c:v>
                </c:pt>
                <c:pt idx="30">
                  <c:v>0.30967745789348039</c:v>
                </c:pt>
                <c:pt idx="31">
                  <c:v>0.30967767772695542</c:v>
                </c:pt>
                <c:pt idx="32">
                  <c:v>0.30967791989602733</c:v>
                </c:pt>
                <c:pt idx="33">
                  <c:v>0.30967818586469048</c:v>
                </c:pt>
                <c:pt idx="34">
                  <c:v>0.30967847714341545</c:v>
                </c:pt>
                <c:pt idx="35">
                  <c:v>0.30967879528914866</c:v>
                </c:pt>
                <c:pt idx="36">
                  <c:v>0.30967914190531226</c:v>
                </c:pt>
                <c:pt idx="37">
                  <c:v>0.30967951864180504</c:v>
                </c:pt>
                <c:pt idx="38">
                  <c:v>0.30967992719500115</c:v>
                </c:pt>
                <c:pt idx="39">
                  <c:v>0.30968036930775128</c:v>
                </c:pt>
                <c:pt idx="40">
                  <c:v>0.30968084676938179</c:v>
                </c:pt>
                <c:pt idx="41">
                  <c:v>0.30968136141569519</c:v>
                </c:pt>
                <c:pt idx="42">
                  <c:v>0.30968191512896992</c:v>
                </c:pt>
                <c:pt idx="43">
                  <c:v>0.30968250983796058</c:v>
                </c:pt>
                <c:pt idx="44">
                  <c:v>0.30968314751789766</c:v>
                </c:pt>
                <c:pt idx="45">
                  <c:v>0.30968383019048779</c:v>
                </c:pt>
                <c:pt idx="46">
                  <c:v>0.30968455992391336</c:v>
                </c:pt>
                <c:pt idx="47">
                  <c:v>0.309685338832833</c:v>
                </c:pt>
                <c:pt idx="48">
                  <c:v>0.30968616907838137</c:v>
                </c:pt>
                <c:pt idx="49">
                  <c:v>0.30968705286816894</c:v>
                </c:pt>
                <c:pt idx="50">
                  <c:v>0.30968799245628226</c:v>
                </c:pt>
                <c:pt idx="51">
                  <c:v>0.3096889901432841</c:v>
                </c:pt>
                <c:pt idx="52">
                  <c:v>0.30969004827621305</c:v>
                </c:pt>
                <c:pt idx="53">
                  <c:v>0.30969116924858375</c:v>
                </c:pt>
                <c:pt idx="54">
                  <c:v>0.30969235550038671</c:v>
                </c:pt>
                <c:pt idx="55">
                  <c:v>0.30969360951808877</c:v>
                </c:pt>
                <c:pt idx="56">
                  <c:v>0.30969493383463248</c:v>
                </c:pt>
                <c:pt idx="57">
                  <c:v>0.30969633102943656</c:v>
                </c:pt>
                <c:pt idx="58">
                  <c:v>0.30969780372839584</c:v>
                </c:pt>
                <c:pt idx="59">
                  <c:v>0.30969935460388082</c:v>
                </c:pt>
                <c:pt idx="60">
                  <c:v>0.30970098637473825</c:v>
                </c:pt>
                <c:pt idx="61">
                  <c:v>0.30970270180629106</c:v>
                </c:pt>
                <c:pt idx="62">
                  <c:v>0.30970450371033781</c:v>
                </c:pt>
                <c:pt idx="63">
                  <c:v>0.30970639494515334</c:v>
                </c:pt>
                <c:pt idx="64">
                  <c:v>0.30970837841548832</c:v>
                </c:pt>
                <c:pt idx="65">
                  <c:v>0.30971045707256972</c:v>
                </c:pt>
                <c:pt idx="66">
                  <c:v>0.30971263391410014</c:v>
                </c:pt>
                <c:pt idx="67">
                  <c:v>0.3097149119842586</c:v>
                </c:pt>
                <c:pt idx="68">
                  <c:v>0.30971729437369971</c:v>
                </c:pt>
                <c:pt idx="69">
                  <c:v>0.30971978421955443</c:v>
                </c:pt>
                <c:pt idx="70">
                  <c:v>0.30972238470542962</c:v>
                </c:pt>
                <c:pt idx="71">
                  <c:v>0.30972509906140805</c:v>
                </c:pt>
                <c:pt idx="72">
                  <c:v>0.30972793056404863</c:v>
                </c:pt>
                <c:pt idx="73">
                  <c:v>0.30973088253638625</c:v>
                </c:pt>
                <c:pt idx="74">
                  <c:v>0.30973395834793183</c:v>
                </c:pt>
                <c:pt idx="75">
                  <c:v>0.30973716141467222</c:v>
                </c:pt>
                <c:pt idx="76">
                  <c:v>0.30974049519907043</c:v>
                </c:pt>
                <c:pt idx="77">
                  <c:v>0.30974396321006537</c:v>
                </c:pt>
                <c:pt idx="78">
                  <c:v>0.30974756900307188</c:v>
                </c:pt>
                <c:pt idx="79">
                  <c:v>0.30975131617998097</c:v>
                </c:pt>
                <c:pt idx="80">
                  <c:v>0.30975520838915971</c:v>
                </c:pt>
                <c:pt idx="81">
                  <c:v>0.30975924932545101</c:v>
                </c:pt>
                <c:pt idx="82">
                  <c:v>0.30976344273017381</c:v>
                </c:pt>
                <c:pt idx="83">
                  <c:v>0.30976779239112318</c:v>
                </c:pt>
                <c:pt idx="84">
                  <c:v>0.30977230214257012</c:v>
                </c:pt>
                <c:pt idx="85">
                  <c:v>0.30977697586526171</c:v>
                </c:pt>
                <c:pt idx="86">
                  <c:v>0.30978181748642086</c:v>
                </c:pt>
                <c:pt idx="87">
                  <c:v>0.30978683097974685</c:v>
                </c:pt>
                <c:pt idx="88">
                  <c:v>0.30979202036541459</c:v>
                </c:pt>
                <c:pt idx="89">
                  <c:v>0.30979738971007514</c:v>
                </c:pt>
                <c:pt idx="90">
                  <c:v>0.30980294312685569</c:v>
                </c:pt>
                <c:pt idx="91">
                  <c:v>0.30980868477535928</c:v>
                </c:pt>
                <c:pt idx="92">
                  <c:v>0.30981461886166511</c:v>
                </c:pt>
                <c:pt idx="93">
                  <c:v>0.30982074963832817</c:v>
                </c:pt>
                <c:pt idx="94">
                  <c:v>0.30982708140437976</c:v>
                </c:pt>
                <c:pt idx="95">
                  <c:v>0.30983361850532687</c:v>
                </c:pt>
                <c:pt idx="96">
                  <c:v>0.3098403653331529</c:v>
                </c:pt>
                <c:pt idx="97">
                  <c:v>0.30984732632631679</c:v>
                </c:pt>
                <c:pt idx="98">
                  <c:v>0.30985450596975384</c:v>
                </c:pt>
                <c:pt idx="99">
                  <c:v>0.3098619087948753</c:v>
                </c:pt>
                <c:pt idx="100">
                  <c:v>0.30986953937956829</c:v>
                </c:pt>
                <c:pt idx="101">
                  <c:v>0.30987740234819611</c:v>
                </c:pt>
                <c:pt idx="102">
                  <c:v>0.30988550237159795</c:v>
                </c:pt>
                <c:pt idx="103">
                  <c:v>0.30989384416708909</c:v>
                </c:pt>
                <c:pt idx="104">
                  <c:v>0.30990243249846089</c:v>
                </c:pt>
                <c:pt idx="105">
                  <c:v>0.30991127217598047</c:v>
                </c:pt>
                <c:pt idx="106">
                  <c:v>0.30992036805639117</c:v>
                </c:pt>
                <c:pt idx="107">
                  <c:v>0.30992972504291239</c:v>
                </c:pt>
                <c:pt idx="108">
                  <c:v>0.30993934808523926</c:v>
                </c:pt>
                <c:pt idx="109">
                  <c:v>0.30994924217954334</c:v>
                </c:pt>
                <c:pt idx="110">
                  <c:v>0.3099594123684718</c:v>
                </c:pt>
                <c:pt idx="111">
                  <c:v>0.30996986374114799</c:v>
                </c:pt>
                <c:pt idx="112">
                  <c:v>0.30998060143317147</c:v>
                </c:pt>
                <c:pt idx="113">
                  <c:v>0.30999163062661739</c:v>
                </c:pt>
                <c:pt idx="114">
                  <c:v>0.31000295655003723</c:v>
                </c:pt>
                <c:pt idx="115">
                  <c:v>0.31001458447845842</c:v>
                </c:pt>
                <c:pt idx="116">
                  <c:v>0.3100265197333843</c:v>
                </c:pt>
                <c:pt idx="117">
                  <c:v>0.31003876768279437</c:v>
                </c:pt>
                <c:pt idx="118">
                  <c:v>0.31005133374114413</c:v>
                </c:pt>
                <c:pt idx="119">
                  <c:v>0.31006422336936484</c:v>
                </c:pt>
                <c:pt idx="120">
                  <c:v>0.3100774420748641</c:v>
                </c:pt>
                <c:pt idx="121">
                  <c:v>0.31009099541152541</c:v>
                </c:pt>
                <c:pt idx="122">
                  <c:v>0.31010488897970817</c:v>
                </c:pt>
                <c:pt idx="123">
                  <c:v>0.31011912842624789</c:v>
                </c:pt>
                <c:pt idx="124">
                  <c:v>0.31013371944445622</c:v>
                </c:pt>
                <c:pt idx="125">
                  <c:v>0.31014866777412048</c:v>
                </c:pt>
                <c:pt idx="126">
                  <c:v>0.31016397920150435</c:v>
                </c:pt>
                <c:pt idx="127">
                  <c:v>0.31017965955934734</c:v>
                </c:pt>
                <c:pt idx="128">
                  <c:v>0.31019571472686508</c:v>
                </c:pt>
                <c:pt idx="129">
                  <c:v>0.310212150629749</c:v>
                </c:pt>
                <c:pt idx="130">
                  <c:v>0.31022897324016679</c:v>
                </c:pt>
                <c:pt idx="131">
                  <c:v>0.31024618857676206</c:v>
                </c:pt>
                <c:pt idx="132">
                  <c:v>0.31026380270465437</c:v>
                </c:pt>
                <c:pt idx="133">
                  <c:v>0.31028182173543939</c:v>
                </c:pt>
                <c:pt idx="134">
                  <c:v>0.31030025182718873</c:v>
                </c:pt>
                <c:pt idx="135">
                  <c:v>0.31031909918445011</c:v>
                </c:pt>
                <c:pt idx="136">
                  <c:v>0.31033837005824705</c:v>
                </c:pt>
                <c:pt idx="137">
                  <c:v>0.31035807074607935</c:v>
                </c:pt>
                <c:pt idx="138">
                  <c:v>0.31037820759192264</c:v>
                </c:pt>
                <c:pt idx="139">
                  <c:v>0.31039878698622864</c:v>
                </c:pt>
                <c:pt idx="140">
                  <c:v>0.31041981536592506</c:v>
                </c:pt>
                <c:pt idx="141">
                  <c:v>0.3104412992144156</c:v>
                </c:pt>
                <c:pt idx="142">
                  <c:v>0.31046324506158002</c:v>
                </c:pt>
                <c:pt idx="143">
                  <c:v>0.3104856594837741</c:v>
                </c:pt>
                <c:pt idx="144">
                  <c:v>0.31050854910382958</c:v>
                </c:pt>
                <c:pt idx="145">
                  <c:v>0.31053192059105411</c:v>
                </c:pt>
                <c:pt idx="146">
                  <c:v>0.31055578066123168</c:v>
                </c:pt>
                <c:pt idx="147">
                  <c:v>0.31058013607662199</c:v>
                </c:pt>
                <c:pt idx="148">
                  <c:v>0.31060499364596089</c:v>
                </c:pt>
                <c:pt idx="149">
                  <c:v>0.31063036022446011</c:v>
                </c:pt>
                <c:pt idx="150">
                  <c:v>0.3106562427138076</c:v>
                </c:pt>
                <c:pt idx="151">
                  <c:v>0.31068264806216711</c:v>
                </c:pt>
                <c:pt idx="152">
                  <c:v>0.31070958326417858</c:v>
                </c:pt>
                <c:pt idx="153">
                  <c:v>0.31073705536095775</c:v>
                </c:pt>
                <c:pt idx="154">
                  <c:v>0.31076507144009674</c:v>
                </c:pt>
                <c:pt idx="155">
                  <c:v>0.31079363863566323</c:v>
                </c:pt>
                <c:pt idx="156">
                  <c:v>0.31082276412820126</c:v>
                </c:pt>
                <c:pt idx="157">
                  <c:v>0.31085245514473064</c:v>
                </c:pt>
                <c:pt idx="158">
                  <c:v>0.31088271895874742</c:v>
                </c:pt>
                <c:pt idx="159">
                  <c:v>0.31091356289022343</c:v>
                </c:pt>
                <c:pt idx="160">
                  <c:v>0.31094499430560679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B6-4A94-B1D4-8706DE92B24A}"/>
            </c:ext>
          </c:extLst>
        </c:ser>
        <c:ser>
          <c:idx val="1"/>
          <c:order val="2"/>
          <c:tx>
            <c:strRef>
              <c:f>GarciaCadena!$D$50</c:f>
              <c:strCache>
                <c:ptCount val="1"/>
                <c:pt idx="0">
                  <c:v>t</c:v>
                </c:pt>
              </c:strCache>
            </c:strRef>
          </c:tx>
          <c:marker>
            <c:symbol val="none"/>
          </c:marker>
          <c:xVal>
            <c:numRef>
              <c:f>GarciaCadena!$C$51:$C$211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GarciaCadena!$D$51:$D$211</c:f>
              <c:numCache>
                <c:formatCode>0.0000</c:formatCode>
                <c:ptCount val="161"/>
                <c:pt idx="0">
                  <c:v>0.30967588932806323</c:v>
                </c:pt>
                <c:pt idx="1">
                  <c:v>0.30967588932999968</c:v>
                </c:pt>
                <c:pt idx="2">
                  <c:v>0.30967588935904727</c:v>
                </c:pt>
                <c:pt idx="3">
                  <c:v>0.30967588948491975</c:v>
                </c:pt>
                <c:pt idx="4">
                  <c:v>0.30967588982380734</c:v>
                </c:pt>
                <c:pt idx="5">
                  <c:v>0.30967589053837608</c:v>
                </c:pt>
                <c:pt idx="6">
                  <c:v>0.30967589183776795</c:v>
                </c:pt>
                <c:pt idx="7">
                  <c:v>0.30967589397760098</c:v>
                </c:pt>
                <c:pt idx="8">
                  <c:v>0.3096758972599693</c:v>
                </c:pt>
                <c:pt idx="9">
                  <c:v>0.30967590203344308</c:v>
                </c:pt>
                <c:pt idx="10">
                  <c:v>0.30967590869306832</c:v>
                </c:pt>
                <c:pt idx="11">
                  <c:v>0.30967591768036729</c:v>
                </c:pt>
                <c:pt idx="12">
                  <c:v>0.30967592948333789</c:v>
                </c:pt>
                <c:pt idx="13">
                  <c:v>0.30967594463645443</c:v>
                </c:pt>
                <c:pt idx="14">
                  <c:v>0.30967596372066702</c:v>
                </c:pt>
                <c:pt idx="15">
                  <c:v>0.30967598736340185</c:v>
                </c:pt>
                <c:pt idx="16">
                  <c:v>0.30967601623856095</c:v>
                </c:pt>
                <c:pt idx="17">
                  <c:v>0.30967605106652274</c:v>
                </c:pt>
                <c:pt idx="18">
                  <c:v>0.30967609261414131</c:v>
                </c:pt>
                <c:pt idx="19">
                  <c:v>0.30967614169474689</c:v>
                </c:pt>
                <c:pt idx="20">
                  <c:v>0.30967619916814559</c:v>
                </c:pt>
                <c:pt idx="21">
                  <c:v>0.30967626594061987</c:v>
                </c:pt>
                <c:pt idx="22">
                  <c:v>0.30967634296492785</c:v>
                </c:pt>
                <c:pt idx="23">
                  <c:v>0.30967643124030386</c:v>
                </c:pt>
                <c:pt idx="24">
                  <c:v>0.30967653181245808</c:v>
                </c:pt>
                <c:pt idx="25">
                  <c:v>0.3096766457735769</c:v>
                </c:pt>
                <c:pt idx="26">
                  <c:v>0.3096767742623226</c:v>
                </c:pt>
                <c:pt idx="27">
                  <c:v>0.30967691846383344</c:v>
                </c:pt>
                <c:pt idx="28">
                  <c:v>0.30967707960972379</c:v>
                </c:pt>
                <c:pt idx="29">
                  <c:v>0.30967725897808401</c:v>
                </c:pt>
                <c:pt idx="30">
                  <c:v>0.30967745789348039</c:v>
                </c:pt>
                <c:pt idx="31">
                  <c:v>0.30967767772695542</c:v>
                </c:pt>
                <c:pt idx="32">
                  <c:v>0.30967791989602733</c:v>
                </c:pt>
                <c:pt idx="33">
                  <c:v>0.30967818586469048</c:v>
                </c:pt>
                <c:pt idx="34">
                  <c:v>0.30967847714341545</c:v>
                </c:pt>
                <c:pt idx="35">
                  <c:v>0.30967879528914866</c:v>
                </c:pt>
                <c:pt idx="36">
                  <c:v>0.30967914190531226</c:v>
                </c:pt>
                <c:pt idx="37">
                  <c:v>0.30967951864180504</c:v>
                </c:pt>
                <c:pt idx="38">
                  <c:v>0.30967992719500115</c:v>
                </c:pt>
                <c:pt idx="39">
                  <c:v>0.30968036930775128</c:v>
                </c:pt>
                <c:pt idx="40">
                  <c:v>0.30968084676938179</c:v>
                </c:pt>
                <c:pt idx="41">
                  <c:v>0.30968136141569519</c:v>
                </c:pt>
                <c:pt idx="42">
                  <c:v>0.30968191512896992</c:v>
                </c:pt>
                <c:pt idx="43">
                  <c:v>0.30968250983796058</c:v>
                </c:pt>
                <c:pt idx="44">
                  <c:v>0.30968314751789766</c:v>
                </c:pt>
                <c:pt idx="45">
                  <c:v>0.30968383019048779</c:v>
                </c:pt>
                <c:pt idx="46">
                  <c:v>0.30968455992391336</c:v>
                </c:pt>
                <c:pt idx="47">
                  <c:v>0.309685338832833</c:v>
                </c:pt>
                <c:pt idx="48">
                  <c:v>0.30968616907838137</c:v>
                </c:pt>
                <c:pt idx="49">
                  <c:v>0.30968705286816894</c:v>
                </c:pt>
                <c:pt idx="50">
                  <c:v>0.30968799245628226</c:v>
                </c:pt>
                <c:pt idx="51">
                  <c:v>0.3096889901432841</c:v>
                </c:pt>
                <c:pt idx="52">
                  <c:v>0.30969004827621305</c:v>
                </c:pt>
                <c:pt idx="53">
                  <c:v>0.30969116924858375</c:v>
                </c:pt>
                <c:pt idx="54">
                  <c:v>0.30969235550038671</c:v>
                </c:pt>
                <c:pt idx="55">
                  <c:v>0.30969360951808877</c:v>
                </c:pt>
                <c:pt idx="56">
                  <c:v>0.30969493383463248</c:v>
                </c:pt>
                <c:pt idx="57">
                  <c:v>0.30969633102943656</c:v>
                </c:pt>
                <c:pt idx="58">
                  <c:v>0.30969780372839584</c:v>
                </c:pt>
                <c:pt idx="59">
                  <c:v>0.30969935460388082</c:v>
                </c:pt>
                <c:pt idx="60">
                  <c:v>0.30970098637473825</c:v>
                </c:pt>
                <c:pt idx="61">
                  <c:v>0.30970270180629106</c:v>
                </c:pt>
                <c:pt idx="62">
                  <c:v>0.30970450371033781</c:v>
                </c:pt>
                <c:pt idx="63">
                  <c:v>0.30970639494515334</c:v>
                </c:pt>
                <c:pt idx="64">
                  <c:v>0.30970837841548832</c:v>
                </c:pt>
                <c:pt idx="65">
                  <c:v>0.30971045707256972</c:v>
                </c:pt>
                <c:pt idx="66">
                  <c:v>0.30971263391410014</c:v>
                </c:pt>
                <c:pt idx="67">
                  <c:v>0.3097149119842586</c:v>
                </c:pt>
                <c:pt idx="68">
                  <c:v>0.30971729437369971</c:v>
                </c:pt>
                <c:pt idx="69">
                  <c:v>0.30971978421955443</c:v>
                </c:pt>
                <c:pt idx="70">
                  <c:v>0.30972238470542962</c:v>
                </c:pt>
                <c:pt idx="71">
                  <c:v>0.30972509906140805</c:v>
                </c:pt>
                <c:pt idx="72">
                  <c:v>0.30972793056404863</c:v>
                </c:pt>
                <c:pt idx="73">
                  <c:v>0.30973088253638625</c:v>
                </c:pt>
                <c:pt idx="74">
                  <c:v>0.30973395834793183</c:v>
                </c:pt>
                <c:pt idx="75">
                  <c:v>0.30973716141467222</c:v>
                </c:pt>
                <c:pt idx="76">
                  <c:v>0.30974049519907043</c:v>
                </c:pt>
                <c:pt idx="77">
                  <c:v>0.30974396321006537</c:v>
                </c:pt>
                <c:pt idx="78">
                  <c:v>0.30974756900307188</c:v>
                </c:pt>
                <c:pt idx="79">
                  <c:v>0.30975131617998097</c:v>
                </c:pt>
                <c:pt idx="80">
                  <c:v>0.30975520838915971</c:v>
                </c:pt>
                <c:pt idx="81">
                  <c:v>0.30975924932545101</c:v>
                </c:pt>
                <c:pt idx="82">
                  <c:v>0.30976344273017381</c:v>
                </c:pt>
                <c:pt idx="83">
                  <c:v>0.30976779239112318</c:v>
                </c:pt>
                <c:pt idx="84">
                  <c:v>0.30977230214257012</c:v>
                </c:pt>
                <c:pt idx="85">
                  <c:v>0.30977697586526171</c:v>
                </c:pt>
                <c:pt idx="86">
                  <c:v>0.30978181748642086</c:v>
                </c:pt>
                <c:pt idx="87">
                  <c:v>0.30978683097974685</c:v>
                </c:pt>
                <c:pt idx="88">
                  <c:v>0.30979202036541459</c:v>
                </c:pt>
                <c:pt idx="89">
                  <c:v>0.30979738971007514</c:v>
                </c:pt>
                <c:pt idx="90">
                  <c:v>0.30980294312685569</c:v>
                </c:pt>
                <c:pt idx="91">
                  <c:v>0.30980868477535928</c:v>
                </c:pt>
                <c:pt idx="92">
                  <c:v>0.30981461886166511</c:v>
                </c:pt>
                <c:pt idx="93">
                  <c:v>0.30982074963832817</c:v>
                </c:pt>
                <c:pt idx="94">
                  <c:v>0.30982708140437976</c:v>
                </c:pt>
                <c:pt idx="95">
                  <c:v>0.30983361850532687</c:v>
                </c:pt>
                <c:pt idx="96">
                  <c:v>0.3098403653331529</c:v>
                </c:pt>
                <c:pt idx="97">
                  <c:v>0.30984732632631679</c:v>
                </c:pt>
                <c:pt idx="98">
                  <c:v>0.30985450596975384</c:v>
                </c:pt>
                <c:pt idx="99">
                  <c:v>0.3098619087948753</c:v>
                </c:pt>
                <c:pt idx="100">
                  <c:v>0.30986953937956829</c:v>
                </c:pt>
                <c:pt idx="101">
                  <c:v>0.30987740234819611</c:v>
                </c:pt>
                <c:pt idx="102">
                  <c:v>0.30988550237159795</c:v>
                </c:pt>
                <c:pt idx="103">
                  <c:v>0.30989384416708909</c:v>
                </c:pt>
                <c:pt idx="104">
                  <c:v>0.30990243249846089</c:v>
                </c:pt>
                <c:pt idx="105">
                  <c:v>0.30991127217598047</c:v>
                </c:pt>
                <c:pt idx="106">
                  <c:v>0.30992036805639117</c:v>
                </c:pt>
                <c:pt idx="107">
                  <c:v>0.30992972504291239</c:v>
                </c:pt>
                <c:pt idx="108">
                  <c:v>0.30993934808523926</c:v>
                </c:pt>
                <c:pt idx="109">
                  <c:v>0.30994924217954334</c:v>
                </c:pt>
                <c:pt idx="110">
                  <c:v>0.3099594123684718</c:v>
                </c:pt>
                <c:pt idx="111">
                  <c:v>0.30996986374114799</c:v>
                </c:pt>
                <c:pt idx="112">
                  <c:v>0.30998060143317147</c:v>
                </c:pt>
                <c:pt idx="113">
                  <c:v>0.30999163062661739</c:v>
                </c:pt>
                <c:pt idx="114">
                  <c:v>0.31000295655003723</c:v>
                </c:pt>
                <c:pt idx="115">
                  <c:v>0.31001458447845842</c:v>
                </c:pt>
                <c:pt idx="116">
                  <c:v>0.3100265197333843</c:v>
                </c:pt>
                <c:pt idx="117">
                  <c:v>0.31003876768279437</c:v>
                </c:pt>
                <c:pt idx="118">
                  <c:v>0.31005133374114413</c:v>
                </c:pt>
                <c:pt idx="119">
                  <c:v>0.31006422336936484</c:v>
                </c:pt>
                <c:pt idx="120">
                  <c:v>0.3100774420748641</c:v>
                </c:pt>
                <c:pt idx="121">
                  <c:v>0.31009099541152541</c:v>
                </c:pt>
                <c:pt idx="122">
                  <c:v>0.31010488897970817</c:v>
                </c:pt>
                <c:pt idx="123">
                  <c:v>0.31011912842624789</c:v>
                </c:pt>
                <c:pt idx="124">
                  <c:v>0.31013371944445622</c:v>
                </c:pt>
                <c:pt idx="125">
                  <c:v>0.31014866777412048</c:v>
                </c:pt>
                <c:pt idx="126">
                  <c:v>0.31016397920150435</c:v>
                </c:pt>
                <c:pt idx="127">
                  <c:v>0.31017965955934734</c:v>
                </c:pt>
                <c:pt idx="128">
                  <c:v>0.31019571472686508</c:v>
                </c:pt>
                <c:pt idx="129">
                  <c:v>0.310212150629749</c:v>
                </c:pt>
                <c:pt idx="130">
                  <c:v>0.31022897324016679</c:v>
                </c:pt>
                <c:pt idx="131">
                  <c:v>0.31024618857676206</c:v>
                </c:pt>
                <c:pt idx="132">
                  <c:v>0.31026380270465437</c:v>
                </c:pt>
                <c:pt idx="133">
                  <c:v>0.31028182173543939</c:v>
                </c:pt>
                <c:pt idx="134">
                  <c:v>0.31030025182718873</c:v>
                </c:pt>
                <c:pt idx="135">
                  <c:v>0.31031909918445011</c:v>
                </c:pt>
                <c:pt idx="136">
                  <c:v>0.31033837005824705</c:v>
                </c:pt>
                <c:pt idx="137">
                  <c:v>0.31035807074607935</c:v>
                </c:pt>
                <c:pt idx="138">
                  <c:v>0.31037820759192264</c:v>
                </c:pt>
                <c:pt idx="139">
                  <c:v>0.31039878698622864</c:v>
                </c:pt>
                <c:pt idx="140">
                  <c:v>0.31041981536592506</c:v>
                </c:pt>
                <c:pt idx="141">
                  <c:v>0.3104412992144156</c:v>
                </c:pt>
                <c:pt idx="142">
                  <c:v>0.31046324506158002</c:v>
                </c:pt>
                <c:pt idx="143">
                  <c:v>0.3104856594837741</c:v>
                </c:pt>
                <c:pt idx="144">
                  <c:v>0.31050854910382958</c:v>
                </c:pt>
                <c:pt idx="145">
                  <c:v>0.31053192059105411</c:v>
                </c:pt>
                <c:pt idx="146">
                  <c:v>0.31055578066123168</c:v>
                </c:pt>
                <c:pt idx="147">
                  <c:v>0.31058013607662199</c:v>
                </c:pt>
                <c:pt idx="148">
                  <c:v>0.31060499364596089</c:v>
                </c:pt>
                <c:pt idx="149">
                  <c:v>0.31063036022446011</c:v>
                </c:pt>
                <c:pt idx="150">
                  <c:v>0.3106562427138076</c:v>
                </c:pt>
                <c:pt idx="151">
                  <c:v>0.31068264806216711</c:v>
                </c:pt>
                <c:pt idx="152">
                  <c:v>0.31070958326417858</c:v>
                </c:pt>
                <c:pt idx="153">
                  <c:v>0.31073705536095775</c:v>
                </c:pt>
                <c:pt idx="154">
                  <c:v>0.31076507144009674</c:v>
                </c:pt>
                <c:pt idx="155">
                  <c:v>0.31079363863566323</c:v>
                </c:pt>
                <c:pt idx="156">
                  <c:v>0.31082276412820126</c:v>
                </c:pt>
                <c:pt idx="157">
                  <c:v>0.31085245514473064</c:v>
                </c:pt>
                <c:pt idx="158">
                  <c:v>0.31088271895874742</c:v>
                </c:pt>
                <c:pt idx="159">
                  <c:v>0.31091356289022343</c:v>
                </c:pt>
                <c:pt idx="160">
                  <c:v>0.31094499430560679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B6-4A94-B1D4-8706DE92B24A}"/>
            </c:ext>
          </c:extLst>
        </c:ser>
        <c:ser>
          <c:idx val="0"/>
          <c:order val="3"/>
          <c:tx>
            <c:strRef>
              <c:f>GarciaCadena!$D$50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GarciaCadena!$C$51:$C$211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GarciaCadena!$D$51:$D$211</c:f>
              <c:numCache>
                <c:formatCode>0.0000</c:formatCode>
                <c:ptCount val="161"/>
                <c:pt idx="0">
                  <c:v>0.30967588932806323</c:v>
                </c:pt>
                <c:pt idx="1">
                  <c:v>0.30967588932999968</c:v>
                </c:pt>
                <c:pt idx="2">
                  <c:v>0.30967588935904727</c:v>
                </c:pt>
                <c:pt idx="3">
                  <c:v>0.30967588948491975</c:v>
                </c:pt>
                <c:pt idx="4">
                  <c:v>0.30967588982380734</c:v>
                </c:pt>
                <c:pt idx="5">
                  <c:v>0.30967589053837608</c:v>
                </c:pt>
                <c:pt idx="6">
                  <c:v>0.30967589183776795</c:v>
                </c:pt>
                <c:pt idx="7">
                  <c:v>0.30967589397760098</c:v>
                </c:pt>
                <c:pt idx="8">
                  <c:v>0.3096758972599693</c:v>
                </c:pt>
                <c:pt idx="9">
                  <c:v>0.30967590203344308</c:v>
                </c:pt>
                <c:pt idx="10">
                  <c:v>0.30967590869306832</c:v>
                </c:pt>
                <c:pt idx="11">
                  <c:v>0.30967591768036729</c:v>
                </c:pt>
                <c:pt idx="12">
                  <c:v>0.30967592948333789</c:v>
                </c:pt>
                <c:pt idx="13">
                  <c:v>0.30967594463645443</c:v>
                </c:pt>
                <c:pt idx="14">
                  <c:v>0.30967596372066702</c:v>
                </c:pt>
                <c:pt idx="15">
                  <c:v>0.30967598736340185</c:v>
                </c:pt>
                <c:pt idx="16">
                  <c:v>0.30967601623856095</c:v>
                </c:pt>
                <c:pt idx="17">
                  <c:v>0.30967605106652274</c:v>
                </c:pt>
                <c:pt idx="18">
                  <c:v>0.30967609261414131</c:v>
                </c:pt>
                <c:pt idx="19">
                  <c:v>0.30967614169474689</c:v>
                </c:pt>
                <c:pt idx="20">
                  <c:v>0.30967619916814559</c:v>
                </c:pt>
                <c:pt idx="21">
                  <c:v>0.30967626594061987</c:v>
                </c:pt>
                <c:pt idx="22">
                  <c:v>0.30967634296492785</c:v>
                </c:pt>
                <c:pt idx="23">
                  <c:v>0.30967643124030386</c:v>
                </c:pt>
                <c:pt idx="24">
                  <c:v>0.30967653181245808</c:v>
                </c:pt>
                <c:pt idx="25">
                  <c:v>0.3096766457735769</c:v>
                </c:pt>
                <c:pt idx="26">
                  <c:v>0.3096767742623226</c:v>
                </c:pt>
                <c:pt idx="27">
                  <c:v>0.30967691846383344</c:v>
                </c:pt>
                <c:pt idx="28">
                  <c:v>0.30967707960972379</c:v>
                </c:pt>
                <c:pt idx="29">
                  <c:v>0.30967725897808401</c:v>
                </c:pt>
                <c:pt idx="30">
                  <c:v>0.30967745789348039</c:v>
                </c:pt>
                <c:pt idx="31">
                  <c:v>0.30967767772695542</c:v>
                </c:pt>
                <c:pt idx="32">
                  <c:v>0.30967791989602733</c:v>
                </c:pt>
                <c:pt idx="33">
                  <c:v>0.30967818586469048</c:v>
                </c:pt>
                <c:pt idx="34">
                  <c:v>0.30967847714341545</c:v>
                </c:pt>
                <c:pt idx="35">
                  <c:v>0.30967879528914866</c:v>
                </c:pt>
                <c:pt idx="36">
                  <c:v>0.30967914190531226</c:v>
                </c:pt>
                <c:pt idx="37">
                  <c:v>0.30967951864180504</c:v>
                </c:pt>
                <c:pt idx="38">
                  <c:v>0.30967992719500115</c:v>
                </c:pt>
                <c:pt idx="39">
                  <c:v>0.30968036930775128</c:v>
                </c:pt>
                <c:pt idx="40">
                  <c:v>0.30968084676938179</c:v>
                </c:pt>
                <c:pt idx="41">
                  <c:v>0.30968136141569519</c:v>
                </c:pt>
                <c:pt idx="42">
                  <c:v>0.30968191512896992</c:v>
                </c:pt>
                <c:pt idx="43">
                  <c:v>0.30968250983796058</c:v>
                </c:pt>
                <c:pt idx="44">
                  <c:v>0.30968314751789766</c:v>
                </c:pt>
                <c:pt idx="45">
                  <c:v>0.30968383019048779</c:v>
                </c:pt>
                <c:pt idx="46">
                  <c:v>0.30968455992391336</c:v>
                </c:pt>
                <c:pt idx="47">
                  <c:v>0.309685338832833</c:v>
                </c:pt>
                <c:pt idx="48">
                  <c:v>0.30968616907838137</c:v>
                </c:pt>
                <c:pt idx="49">
                  <c:v>0.30968705286816894</c:v>
                </c:pt>
                <c:pt idx="50">
                  <c:v>0.30968799245628226</c:v>
                </c:pt>
                <c:pt idx="51">
                  <c:v>0.3096889901432841</c:v>
                </c:pt>
                <c:pt idx="52">
                  <c:v>0.30969004827621305</c:v>
                </c:pt>
                <c:pt idx="53">
                  <c:v>0.30969116924858375</c:v>
                </c:pt>
                <c:pt idx="54">
                  <c:v>0.30969235550038671</c:v>
                </c:pt>
                <c:pt idx="55">
                  <c:v>0.30969360951808877</c:v>
                </c:pt>
                <c:pt idx="56">
                  <c:v>0.30969493383463248</c:v>
                </c:pt>
                <c:pt idx="57">
                  <c:v>0.30969633102943656</c:v>
                </c:pt>
                <c:pt idx="58">
                  <c:v>0.30969780372839584</c:v>
                </c:pt>
                <c:pt idx="59">
                  <c:v>0.30969935460388082</c:v>
                </c:pt>
                <c:pt idx="60">
                  <c:v>0.30970098637473825</c:v>
                </c:pt>
                <c:pt idx="61">
                  <c:v>0.30970270180629106</c:v>
                </c:pt>
                <c:pt idx="62">
                  <c:v>0.30970450371033781</c:v>
                </c:pt>
                <c:pt idx="63">
                  <c:v>0.30970639494515334</c:v>
                </c:pt>
                <c:pt idx="64">
                  <c:v>0.30970837841548832</c:v>
                </c:pt>
                <c:pt idx="65">
                  <c:v>0.30971045707256972</c:v>
                </c:pt>
                <c:pt idx="66">
                  <c:v>0.30971263391410014</c:v>
                </c:pt>
                <c:pt idx="67">
                  <c:v>0.3097149119842586</c:v>
                </c:pt>
                <c:pt idx="68">
                  <c:v>0.30971729437369971</c:v>
                </c:pt>
                <c:pt idx="69">
                  <c:v>0.30971978421955443</c:v>
                </c:pt>
                <c:pt idx="70">
                  <c:v>0.30972238470542962</c:v>
                </c:pt>
                <c:pt idx="71">
                  <c:v>0.30972509906140805</c:v>
                </c:pt>
                <c:pt idx="72">
                  <c:v>0.30972793056404863</c:v>
                </c:pt>
                <c:pt idx="73">
                  <c:v>0.30973088253638625</c:v>
                </c:pt>
                <c:pt idx="74">
                  <c:v>0.30973395834793183</c:v>
                </c:pt>
                <c:pt idx="75">
                  <c:v>0.30973716141467222</c:v>
                </c:pt>
                <c:pt idx="76">
                  <c:v>0.30974049519907043</c:v>
                </c:pt>
                <c:pt idx="77">
                  <c:v>0.30974396321006537</c:v>
                </c:pt>
                <c:pt idx="78">
                  <c:v>0.30974756900307188</c:v>
                </c:pt>
                <c:pt idx="79">
                  <c:v>0.30975131617998097</c:v>
                </c:pt>
                <c:pt idx="80">
                  <c:v>0.30975520838915971</c:v>
                </c:pt>
                <c:pt idx="81">
                  <c:v>0.30975924932545101</c:v>
                </c:pt>
                <c:pt idx="82">
                  <c:v>0.30976344273017381</c:v>
                </c:pt>
                <c:pt idx="83">
                  <c:v>0.30976779239112318</c:v>
                </c:pt>
                <c:pt idx="84">
                  <c:v>0.30977230214257012</c:v>
                </c:pt>
                <c:pt idx="85">
                  <c:v>0.30977697586526171</c:v>
                </c:pt>
                <c:pt idx="86">
                  <c:v>0.30978181748642086</c:v>
                </c:pt>
                <c:pt idx="87">
                  <c:v>0.30978683097974685</c:v>
                </c:pt>
                <c:pt idx="88">
                  <c:v>0.30979202036541459</c:v>
                </c:pt>
                <c:pt idx="89">
                  <c:v>0.30979738971007514</c:v>
                </c:pt>
                <c:pt idx="90">
                  <c:v>0.30980294312685569</c:v>
                </c:pt>
                <c:pt idx="91">
                  <c:v>0.30980868477535928</c:v>
                </c:pt>
                <c:pt idx="92">
                  <c:v>0.30981461886166511</c:v>
                </c:pt>
                <c:pt idx="93">
                  <c:v>0.30982074963832817</c:v>
                </c:pt>
                <c:pt idx="94">
                  <c:v>0.30982708140437976</c:v>
                </c:pt>
                <c:pt idx="95">
                  <c:v>0.30983361850532687</c:v>
                </c:pt>
                <c:pt idx="96">
                  <c:v>0.3098403653331529</c:v>
                </c:pt>
                <c:pt idx="97">
                  <c:v>0.30984732632631679</c:v>
                </c:pt>
                <c:pt idx="98">
                  <c:v>0.30985450596975384</c:v>
                </c:pt>
                <c:pt idx="99">
                  <c:v>0.3098619087948753</c:v>
                </c:pt>
                <c:pt idx="100">
                  <c:v>0.30986953937956829</c:v>
                </c:pt>
                <c:pt idx="101">
                  <c:v>0.30987740234819611</c:v>
                </c:pt>
                <c:pt idx="102">
                  <c:v>0.30988550237159795</c:v>
                </c:pt>
                <c:pt idx="103">
                  <c:v>0.30989384416708909</c:v>
                </c:pt>
                <c:pt idx="104">
                  <c:v>0.30990243249846089</c:v>
                </c:pt>
                <c:pt idx="105">
                  <c:v>0.30991127217598047</c:v>
                </c:pt>
                <c:pt idx="106">
                  <c:v>0.30992036805639117</c:v>
                </c:pt>
                <c:pt idx="107">
                  <c:v>0.30992972504291239</c:v>
                </c:pt>
                <c:pt idx="108">
                  <c:v>0.30993934808523926</c:v>
                </c:pt>
                <c:pt idx="109">
                  <c:v>0.30994924217954334</c:v>
                </c:pt>
                <c:pt idx="110">
                  <c:v>0.3099594123684718</c:v>
                </c:pt>
                <c:pt idx="111">
                  <c:v>0.30996986374114799</c:v>
                </c:pt>
                <c:pt idx="112">
                  <c:v>0.30998060143317147</c:v>
                </c:pt>
                <c:pt idx="113">
                  <c:v>0.30999163062661739</c:v>
                </c:pt>
                <c:pt idx="114">
                  <c:v>0.31000295655003723</c:v>
                </c:pt>
                <c:pt idx="115">
                  <c:v>0.31001458447845842</c:v>
                </c:pt>
                <c:pt idx="116">
                  <c:v>0.3100265197333843</c:v>
                </c:pt>
                <c:pt idx="117">
                  <c:v>0.31003876768279437</c:v>
                </c:pt>
                <c:pt idx="118">
                  <c:v>0.31005133374114413</c:v>
                </c:pt>
                <c:pt idx="119">
                  <c:v>0.31006422336936484</c:v>
                </c:pt>
                <c:pt idx="120">
                  <c:v>0.3100774420748641</c:v>
                </c:pt>
                <c:pt idx="121">
                  <c:v>0.31009099541152541</c:v>
                </c:pt>
                <c:pt idx="122">
                  <c:v>0.31010488897970817</c:v>
                </c:pt>
                <c:pt idx="123">
                  <c:v>0.31011912842624789</c:v>
                </c:pt>
                <c:pt idx="124">
                  <c:v>0.31013371944445622</c:v>
                </c:pt>
                <c:pt idx="125">
                  <c:v>0.31014866777412048</c:v>
                </c:pt>
                <c:pt idx="126">
                  <c:v>0.31016397920150435</c:v>
                </c:pt>
                <c:pt idx="127">
                  <c:v>0.31017965955934734</c:v>
                </c:pt>
                <c:pt idx="128">
                  <c:v>0.31019571472686508</c:v>
                </c:pt>
                <c:pt idx="129">
                  <c:v>0.310212150629749</c:v>
                </c:pt>
                <c:pt idx="130">
                  <c:v>0.31022897324016679</c:v>
                </c:pt>
                <c:pt idx="131">
                  <c:v>0.31024618857676206</c:v>
                </c:pt>
                <c:pt idx="132">
                  <c:v>0.31026380270465437</c:v>
                </c:pt>
                <c:pt idx="133">
                  <c:v>0.31028182173543939</c:v>
                </c:pt>
                <c:pt idx="134">
                  <c:v>0.31030025182718873</c:v>
                </c:pt>
                <c:pt idx="135">
                  <c:v>0.31031909918445011</c:v>
                </c:pt>
                <c:pt idx="136">
                  <c:v>0.31033837005824705</c:v>
                </c:pt>
                <c:pt idx="137">
                  <c:v>0.31035807074607935</c:v>
                </c:pt>
                <c:pt idx="138">
                  <c:v>0.31037820759192264</c:v>
                </c:pt>
                <c:pt idx="139">
                  <c:v>0.31039878698622864</c:v>
                </c:pt>
                <c:pt idx="140">
                  <c:v>0.31041981536592506</c:v>
                </c:pt>
                <c:pt idx="141">
                  <c:v>0.3104412992144156</c:v>
                </c:pt>
                <c:pt idx="142">
                  <c:v>0.31046324506158002</c:v>
                </c:pt>
                <c:pt idx="143">
                  <c:v>0.3104856594837741</c:v>
                </c:pt>
                <c:pt idx="144">
                  <c:v>0.31050854910382958</c:v>
                </c:pt>
                <c:pt idx="145">
                  <c:v>0.31053192059105411</c:v>
                </c:pt>
                <c:pt idx="146">
                  <c:v>0.31055578066123168</c:v>
                </c:pt>
                <c:pt idx="147">
                  <c:v>0.31058013607662199</c:v>
                </c:pt>
                <c:pt idx="148">
                  <c:v>0.31060499364596089</c:v>
                </c:pt>
                <c:pt idx="149">
                  <c:v>0.31063036022446011</c:v>
                </c:pt>
                <c:pt idx="150">
                  <c:v>0.3106562427138076</c:v>
                </c:pt>
                <c:pt idx="151">
                  <c:v>0.31068264806216711</c:v>
                </c:pt>
                <c:pt idx="152">
                  <c:v>0.31070958326417858</c:v>
                </c:pt>
                <c:pt idx="153">
                  <c:v>0.31073705536095775</c:v>
                </c:pt>
                <c:pt idx="154">
                  <c:v>0.31076507144009674</c:v>
                </c:pt>
                <c:pt idx="155">
                  <c:v>0.31079363863566323</c:v>
                </c:pt>
                <c:pt idx="156">
                  <c:v>0.31082276412820126</c:v>
                </c:pt>
                <c:pt idx="157">
                  <c:v>0.31085245514473064</c:v>
                </c:pt>
                <c:pt idx="158">
                  <c:v>0.31088271895874742</c:v>
                </c:pt>
                <c:pt idx="159">
                  <c:v>0.31091356289022343</c:v>
                </c:pt>
                <c:pt idx="160">
                  <c:v>0.31094499430560679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BB6-4A94-B1D4-8706DE92B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661296"/>
        <c:axId val="462647568"/>
      </c:scatterChart>
      <c:valAx>
        <c:axId val="462661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qa</a:t>
                </a:r>
                <a:r>
                  <a:rPr lang="es-CO" b="1" baseline="0"/>
                  <a:t> (veh-km)</a:t>
                </a:r>
                <a:endParaRPr lang="es-CO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2647568"/>
        <c:crosses val="autoZero"/>
        <c:crossBetween val="midCat"/>
      </c:valAx>
      <c:valAx>
        <c:axId val="46264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ta</a:t>
                </a:r>
                <a:r>
                  <a:rPr lang="es-CO" b="1" baseline="0"/>
                  <a:t> (min-km)</a:t>
                </a:r>
                <a:endParaRPr lang="es-CO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2661296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6"/>
          <c:order val="0"/>
          <c:tx>
            <c:strRef>
              <c:f>GarciaCadena!$N$55</c:f>
              <c:strCache>
                <c:ptCount val="1"/>
                <c:pt idx="0">
                  <c:v>Cme</c:v>
                </c:pt>
              </c:strCache>
            </c:strRef>
          </c:tx>
          <c:marker>
            <c:symbol val="none"/>
          </c:marker>
          <c:xVal>
            <c:numRef>
              <c:f>GarciaCadena!$M$56:$M$376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</c:numCache>
            </c:numRef>
          </c:xVal>
          <c:yVal>
            <c:numRef>
              <c:f>GarciaCadena!$N$56:$N$376</c:f>
              <c:numCache>
                <c:formatCode>0.00E+00</c:formatCode>
                <c:ptCount val="321"/>
                <c:pt idx="0">
                  <c:v>988.22522000000004</c:v>
                </c:pt>
                <c:pt idx="1">
                  <c:v>988.28641972500009</c:v>
                </c:pt>
                <c:pt idx="2">
                  <c:v>988.47380444999999</c:v>
                </c:pt>
                <c:pt idx="3">
                  <c:v>988.78737417500008</c:v>
                </c:pt>
                <c:pt idx="4">
                  <c:v>989.22712890000003</c:v>
                </c:pt>
                <c:pt idx="5">
                  <c:v>989.79306862500005</c:v>
                </c:pt>
                <c:pt idx="6">
                  <c:v>990.48519335000003</c:v>
                </c:pt>
                <c:pt idx="7">
                  <c:v>991.30350307499998</c:v>
                </c:pt>
                <c:pt idx="8">
                  <c:v>992.24799780000001</c:v>
                </c:pt>
                <c:pt idx="9">
                  <c:v>993.318677525</c:v>
                </c:pt>
                <c:pt idx="10">
                  <c:v>994.51554225000007</c:v>
                </c:pt>
                <c:pt idx="11">
                  <c:v>995.83859197499999</c:v>
                </c:pt>
                <c:pt idx="12">
                  <c:v>997.28782669999998</c:v>
                </c:pt>
                <c:pt idx="13">
                  <c:v>998.86324642500006</c:v>
                </c:pt>
                <c:pt idx="14">
                  <c:v>1000.56485115</c:v>
                </c:pt>
                <c:pt idx="15">
                  <c:v>1002.392640875</c:v>
                </c:pt>
                <c:pt idx="16">
                  <c:v>1004.3466156000001</c:v>
                </c:pt>
                <c:pt idx="17">
                  <c:v>1006.426775325</c:v>
                </c:pt>
                <c:pt idx="18">
                  <c:v>1008.63312005</c:v>
                </c:pt>
                <c:pt idx="19">
                  <c:v>1010.9656497750001</c:v>
                </c:pt>
                <c:pt idx="20">
                  <c:v>1013.4243645</c:v>
                </c:pt>
                <c:pt idx="21">
                  <c:v>1016.009264225</c:v>
                </c:pt>
                <c:pt idx="22">
                  <c:v>1018.72034895</c:v>
                </c:pt>
                <c:pt idx="23">
                  <c:v>1021.5576186750001</c:v>
                </c:pt>
                <c:pt idx="24">
                  <c:v>1024.5210734</c:v>
                </c:pt>
                <c:pt idx="25">
                  <c:v>1027.6107131250001</c:v>
                </c:pt>
                <c:pt idx="26">
                  <c:v>1030.82653785</c:v>
                </c:pt>
                <c:pt idx="27">
                  <c:v>1034.168547575</c:v>
                </c:pt>
                <c:pt idx="28">
                  <c:v>1037.6367423000002</c:v>
                </c:pt>
                <c:pt idx="29">
                  <c:v>1041.2311220250001</c:v>
                </c:pt>
                <c:pt idx="30">
                  <c:v>1044.9516867500001</c:v>
                </c:pt>
                <c:pt idx="31">
                  <c:v>1048.798436475</c:v>
                </c:pt>
                <c:pt idx="32">
                  <c:v>1052.7713712</c:v>
                </c:pt>
                <c:pt idx="33">
                  <c:v>1056.870490925</c:v>
                </c:pt>
                <c:pt idx="34">
                  <c:v>1061.0957956500001</c:v>
                </c:pt>
                <c:pt idx="35">
                  <c:v>1065.4472853750001</c:v>
                </c:pt>
                <c:pt idx="36">
                  <c:v>1069.9249601000001</c:v>
                </c:pt>
                <c:pt idx="37">
                  <c:v>1074.528819825</c:v>
                </c:pt>
                <c:pt idx="38">
                  <c:v>1079.25886455</c:v>
                </c:pt>
                <c:pt idx="39">
                  <c:v>1084.115094275</c:v>
                </c:pt>
                <c:pt idx="40">
                  <c:v>1089.0975089999999</c:v>
                </c:pt>
                <c:pt idx="41">
                  <c:v>1094.2061087249999</c:v>
                </c:pt>
                <c:pt idx="42">
                  <c:v>1099.44089345</c:v>
                </c:pt>
                <c:pt idx="43">
                  <c:v>1104.8018631750001</c:v>
                </c:pt>
                <c:pt idx="44">
                  <c:v>1110.2890179000001</c:v>
                </c:pt>
                <c:pt idx="45">
                  <c:v>1115.9023576249999</c:v>
                </c:pt>
                <c:pt idx="46">
                  <c:v>1121.6418823500001</c:v>
                </c:pt>
                <c:pt idx="47">
                  <c:v>1127.507592075</c:v>
                </c:pt>
                <c:pt idx="48">
                  <c:v>1133.4994868000001</c:v>
                </c:pt>
                <c:pt idx="49">
                  <c:v>1139.617566525</c:v>
                </c:pt>
                <c:pt idx="50">
                  <c:v>1145.86183125</c:v>
                </c:pt>
                <c:pt idx="51">
                  <c:v>1152.2322809750001</c:v>
                </c:pt>
                <c:pt idx="52">
                  <c:v>1158.7289157</c:v>
                </c:pt>
                <c:pt idx="53">
                  <c:v>1165.351735425</c:v>
                </c:pt>
                <c:pt idx="54">
                  <c:v>1172.1007401500001</c:v>
                </c:pt>
                <c:pt idx="55">
                  <c:v>1178.975929875</c:v>
                </c:pt>
                <c:pt idx="56">
                  <c:v>1185.9773046</c:v>
                </c:pt>
                <c:pt idx="57">
                  <c:v>1193.1048643250001</c:v>
                </c:pt>
                <c:pt idx="58">
                  <c:v>1200.35860905</c:v>
                </c:pt>
                <c:pt idx="59">
                  <c:v>1207.7385387750001</c:v>
                </c:pt>
                <c:pt idx="60">
                  <c:v>1215.2446534999999</c:v>
                </c:pt>
                <c:pt idx="61">
                  <c:v>1222.8769532250001</c:v>
                </c:pt>
                <c:pt idx="62">
                  <c:v>1230.6354379500001</c:v>
                </c:pt>
                <c:pt idx="63">
                  <c:v>1238.520107675</c:v>
                </c:pt>
                <c:pt idx="64">
                  <c:v>1246.5309624000001</c:v>
                </c:pt>
                <c:pt idx="65">
                  <c:v>1254.6680021249999</c:v>
                </c:pt>
                <c:pt idx="66">
                  <c:v>1262.93122685</c:v>
                </c:pt>
                <c:pt idx="67">
                  <c:v>1271.320636575</c:v>
                </c:pt>
                <c:pt idx="68">
                  <c:v>1279.8362313</c:v>
                </c:pt>
                <c:pt idx="69">
                  <c:v>1288.4780110250001</c:v>
                </c:pt>
                <c:pt idx="70">
                  <c:v>1297.2459757500001</c:v>
                </c:pt>
                <c:pt idx="71">
                  <c:v>1306.1401254749999</c:v>
                </c:pt>
                <c:pt idx="72">
                  <c:v>1315.1604602</c:v>
                </c:pt>
                <c:pt idx="73">
                  <c:v>1324.306979925</c:v>
                </c:pt>
                <c:pt idx="74">
                  <c:v>1333.57968465</c:v>
                </c:pt>
                <c:pt idx="75">
                  <c:v>1342.9785743750001</c:v>
                </c:pt>
                <c:pt idx="76">
                  <c:v>1352.5036491000001</c:v>
                </c:pt>
                <c:pt idx="77">
                  <c:v>1362.1549088249999</c:v>
                </c:pt>
                <c:pt idx="78">
                  <c:v>1371.93235355</c:v>
                </c:pt>
                <c:pt idx="79">
                  <c:v>1381.835983275</c:v>
                </c:pt>
                <c:pt idx="80">
                  <c:v>1391.865798</c:v>
                </c:pt>
                <c:pt idx="81">
                  <c:v>1402.0217977249999</c:v>
                </c:pt>
                <c:pt idx="82">
                  <c:v>1412.3039824500001</c:v>
                </c:pt>
                <c:pt idx="83">
                  <c:v>1422.712352175</c:v>
                </c:pt>
                <c:pt idx="84">
                  <c:v>1433.2469069000001</c:v>
                </c:pt>
                <c:pt idx="85">
                  <c:v>1443.9076466249999</c:v>
                </c:pt>
                <c:pt idx="86">
                  <c:v>1454.6945713499999</c:v>
                </c:pt>
                <c:pt idx="87">
                  <c:v>1465.6076810750001</c:v>
                </c:pt>
                <c:pt idx="88">
                  <c:v>1476.6469758000001</c:v>
                </c:pt>
                <c:pt idx="89">
                  <c:v>1487.8124555250001</c:v>
                </c:pt>
                <c:pt idx="90">
                  <c:v>1499.1041202500001</c:v>
                </c:pt>
                <c:pt idx="91">
                  <c:v>1510.521969975</c:v>
                </c:pt>
                <c:pt idx="92">
                  <c:v>1522.0660047000001</c:v>
                </c:pt>
                <c:pt idx="93">
                  <c:v>1533.736224425</c:v>
                </c:pt>
                <c:pt idx="94">
                  <c:v>1545.53262915</c:v>
                </c:pt>
                <c:pt idx="95">
                  <c:v>1557.4552188749999</c:v>
                </c:pt>
                <c:pt idx="96">
                  <c:v>1569.5039935999998</c:v>
                </c:pt>
                <c:pt idx="97">
                  <c:v>1581.6789533249998</c:v>
                </c:pt>
                <c:pt idx="98">
                  <c:v>1593.9800980499999</c:v>
                </c:pt>
                <c:pt idx="99">
                  <c:v>1606.4074277750001</c:v>
                </c:pt>
                <c:pt idx="100">
                  <c:v>1618.9609424999999</c:v>
                </c:pt>
                <c:pt idx="101">
                  <c:v>1631.6406422250002</c:v>
                </c:pt>
                <c:pt idx="102">
                  <c:v>1644.4465269500001</c:v>
                </c:pt>
                <c:pt idx="103">
                  <c:v>1657.3785966750002</c:v>
                </c:pt>
                <c:pt idx="104">
                  <c:v>1670.4368514</c:v>
                </c:pt>
                <c:pt idx="105">
                  <c:v>1683.621291125</c:v>
                </c:pt>
                <c:pt idx="106">
                  <c:v>1696.93191585</c:v>
                </c:pt>
                <c:pt idx="107">
                  <c:v>1710.3687255750001</c:v>
                </c:pt>
                <c:pt idx="108">
                  <c:v>1723.9317203000001</c:v>
                </c:pt>
                <c:pt idx="109">
                  <c:v>1737.6209000250001</c:v>
                </c:pt>
                <c:pt idx="110">
                  <c:v>1751.43626475</c:v>
                </c:pt>
                <c:pt idx="111">
                  <c:v>1765.3778144749999</c:v>
                </c:pt>
                <c:pt idx="112">
                  <c:v>1779.4455492000002</c:v>
                </c:pt>
                <c:pt idx="113">
                  <c:v>1793.6394689250001</c:v>
                </c:pt>
                <c:pt idx="114">
                  <c:v>1807.95957365</c:v>
                </c:pt>
                <c:pt idx="115">
                  <c:v>1822.4058633750001</c:v>
                </c:pt>
                <c:pt idx="116">
                  <c:v>1836.9783381</c:v>
                </c:pt>
                <c:pt idx="117">
                  <c:v>1851.6769978249999</c:v>
                </c:pt>
                <c:pt idx="118">
                  <c:v>1866.50184255</c:v>
                </c:pt>
                <c:pt idx="119">
                  <c:v>1881.4528722750001</c:v>
                </c:pt>
                <c:pt idx="120">
                  <c:v>1896.5300870000001</c:v>
                </c:pt>
                <c:pt idx="121">
                  <c:v>1911.7334867250001</c:v>
                </c:pt>
                <c:pt idx="122">
                  <c:v>1927.0630714500001</c:v>
                </c:pt>
                <c:pt idx="123">
                  <c:v>1942.518841175</c:v>
                </c:pt>
                <c:pt idx="124">
                  <c:v>1958.1007958999999</c:v>
                </c:pt>
                <c:pt idx="125">
                  <c:v>1973.808935625</c:v>
                </c:pt>
                <c:pt idx="126">
                  <c:v>1989.64326035</c:v>
                </c:pt>
                <c:pt idx="127">
                  <c:v>2005.6037700749998</c:v>
                </c:pt>
                <c:pt idx="128">
                  <c:v>2021.6904648</c:v>
                </c:pt>
                <c:pt idx="129">
                  <c:v>2037.903344525</c:v>
                </c:pt>
                <c:pt idx="130">
                  <c:v>2054.24240925</c:v>
                </c:pt>
                <c:pt idx="131">
                  <c:v>2070.707658975</c:v>
                </c:pt>
                <c:pt idx="132">
                  <c:v>2087.2990937</c:v>
                </c:pt>
                <c:pt idx="133">
                  <c:v>2104.016713425</c:v>
                </c:pt>
                <c:pt idx="134">
                  <c:v>2120.8605181500002</c:v>
                </c:pt>
                <c:pt idx="135">
                  <c:v>2137.830507875</c:v>
                </c:pt>
                <c:pt idx="136">
                  <c:v>2154.9266826000003</c:v>
                </c:pt>
                <c:pt idx="137">
                  <c:v>2172.1490423249998</c:v>
                </c:pt>
                <c:pt idx="138">
                  <c:v>2189.4975870500002</c:v>
                </c:pt>
                <c:pt idx="139">
                  <c:v>2206.9723167749999</c:v>
                </c:pt>
                <c:pt idx="140">
                  <c:v>2224.5732315</c:v>
                </c:pt>
                <c:pt idx="141">
                  <c:v>2242.3003312250003</c:v>
                </c:pt>
                <c:pt idx="142">
                  <c:v>2260.1536159500001</c:v>
                </c:pt>
                <c:pt idx="143">
                  <c:v>2278.1330856750001</c:v>
                </c:pt>
                <c:pt idx="144">
                  <c:v>2296.2387404000001</c:v>
                </c:pt>
                <c:pt idx="145">
                  <c:v>2314.4705801250002</c:v>
                </c:pt>
                <c:pt idx="146">
                  <c:v>2332.8286048499999</c:v>
                </c:pt>
                <c:pt idx="147">
                  <c:v>2351.3128145749997</c:v>
                </c:pt>
                <c:pt idx="148">
                  <c:v>2369.9232093000001</c:v>
                </c:pt>
                <c:pt idx="149">
                  <c:v>2388.659789025</c:v>
                </c:pt>
                <c:pt idx="150">
                  <c:v>2407.52255375</c:v>
                </c:pt>
                <c:pt idx="151">
                  <c:v>2426.5115034750002</c:v>
                </c:pt>
                <c:pt idx="152">
                  <c:v>2445.6266382000003</c:v>
                </c:pt>
                <c:pt idx="153">
                  <c:v>2464.8679579250002</c:v>
                </c:pt>
                <c:pt idx="154">
                  <c:v>2484.23546265</c:v>
                </c:pt>
                <c:pt idx="155">
                  <c:v>2503.729152375</c:v>
                </c:pt>
                <c:pt idx="156">
                  <c:v>2523.3490271000001</c:v>
                </c:pt>
                <c:pt idx="157">
                  <c:v>2543.0950868250002</c:v>
                </c:pt>
                <c:pt idx="158">
                  <c:v>2562.9673315499999</c:v>
                </c:pt>
                <c:pt idx="159">
                  <c:v>2582.9657612749997</c:v>
                </c:pt>
                <c:pt idx="160">
                  <c:v>2603.0903760000001</c:v>
                </c:pt>
                <c:pt idx="161">
                  <c:v>2623.3411757249996</c:v>
                </c:pt>
                <c:pt idx="162">
                  <c:v>2643.7181604500001</c:v>
                </c:pt>
                <c:pt idx="163">
                  <c:v>2664.2213301749998</c:v>
                </c:pt>
                <c:pt idx="164">
                  <c:v>2684.8506849</c:v>
                </c:pt>
                <c:pt idx="165">
                  <c:v>2705.6062246250003</c:v>
                </c:pt>
                <c:pt idx="166">
                  <c:v>2726.4879493500002</c:v>
                </c:pt>
                <c:pt idx="167">
                  <c:v>2747.4958590750002</c:v>
                </c:pt>
                <c:pt idx="168">
                  <c:v>2768.6299538000003</c:v>
                </c:pt>
                <c:pt idx="169">
                  <c:v>2789.890233525</c:v>
                </c:pt>
                <c:pt idx="170">
                  <c:v>2811.2766982499998</c:v>
                </c:pt>
                <c:pt idx="171">
                  <c:v>2832.7893479750001</c:v>
                </c:pt>
                <c:pt idx="172">
                  <c:v>2854.4281827</c:v>
                </c:pt>
                <c:pt idx="173">
                  <c:v>2876.193202425</c:v>
                </c:pt>
                <c:pt idx="174">
                  <c:v>2898.0844071499996</c:v>
                </c:pt>
                <c:pt idx="175">
                  <c:v>2920.1017968749998</c:v>
                </c:pt>
                <c:pt idx="176">
                  <c:v>2942.2453716</c:v>
                </c:pt>
                <c:pt idx="177">
                  <c:v>2964.5151313249999</c:v>
                </c:pt>
                <c:pt idx="178">
                  <c:v>2986.9110760499998</c:v>
                </c:pt>
                <c:pt idx="179">
                  <c:v>3009.4332057749998</c:v>
                </c:pt>
                <c:pt idx="180">
                  <c:v>3032.0815204999999</c:v>
                </c:pt>
                <c:pt idx="181">
                  <c:v>3054.8560202250001</c:v>
                </c:pt>
                <c:pt idx="182">
                  <c:v>3077.7567049500003</c:v>
                </c:pt>
                <c:pt idx="183">
                  <c:v>3100.7835746749997</c:v>
                </c:pt>
                <c:pt idx="184">
                  <c:v>3123.9366294000001</c:v>
                </c:pt>
                <c:pt idx="185">
                  <c:v>3147.2158691249997</c:v>
                </c:pt>
                <c:pt idx="186">
                  <c:v>3170.6212938500003</c:v>
                </c:pt>
                <c:pt idx="187">
                  <c:v>3194.152903575</c:v>
                </c:pt>
                <c:pt idx="188">
                  <c:v>3217.8106982999998</c:v>
                </c:pt>
                <c:pt idx="189">
                  <c:v>3241.5946780249997</c:v>
                </c:pt>
                <c:pt idx="190">
                  <c:v>3265.5048427499996</c:v>
                </c:pt>
                <c:pt idx="191">
                  <c:v>3289.5411924749997</c:v>
                </c:pt>
                <c:pt idx="192">
                  <c:v>3313.7037271999998</c:v>
                </c:pt>
                <c:pt idx="193">
                  <c:v>3337.992446925</c:v>
                </c:pt>
                <c:pt idx="194">
                  <c:v>3362.4073516500002</c:v>
                </c:pt>
                <c:pt idx="195">
                  <c:v>3386.9484413749997</c:v>
                </c:pt>
                <c:pt idx="196">
                  <c:v>3411.6157161000001</c:v>
                </c:pt>
                <c:pt idx="197">
                  <c:v>3436.4091758249997</c:v>
                </c:pt>
                <c:pt idx="198">
                  <c:v>3461.3288205500003</c:v>
                </c:pt>
                <c:pt idx="199">
                  <c:v>3486.374650275</c:v>
                </c:pt>
                <c:pt idx="200">
                  <c:v>3511.5466649999998</c:v>
                </c:pt>
                <c:pt idx="201">
                  <c:v>3536.8448647249998</c:v>
                </c:pt>
                <c:pt idx="202">
                  <c:v>3562.2692494499997</c:v>
                </c:pt>
                <c:pt idx="203">
                  <c:v>3587.8198191749998</c:v>
                </c:pt>
                <c:pt idx="204">
                  <c:v>3613.4965738999999</c:v>
                </c:pt>
                <c:pt idx="205">
                  <c:v>3639.2995136250001</c:v>
                </c:pt>
                <c:pt idx="206">
                  <c:v>3665.2286383499995</c:v>
                </c:pt>
                <c:pt idx="207">
                  <c:v>3691.2839480749999</c:v>
                </c:pt>
                <c:pt idx="208">
                  <c:v>3717.4654427999994</c:v>
                </c:pt>
                <c:pt idx="209">
                  <c:v>3743.773122525</c:v>
                </c:pt>
                <c:pt idx="210">
                  <c:v>3770.2069872499997</c:v>
                </c:pt>
                <c:pt idx="211">
                  <c:v>3796.7670369750003</c:v>
                </c:pt>
                <c:pt idx="212">
                  <c:v>3823.4532717000002</c:v>
                </c:pt>
                <c:pt idx="213">
                  <c:v>3850.2656914250001</c:v>
                </c:pt>
                <c:pt idx="214">
                  <c:v>3877.2042961500001</c:v>
                </c:pt>
                <c:pt idx="215">
                  <c:v>3904.2690858750002</c:v>
                </c:pt>
                <c:pt idx="216">
                  <c:v>3931.4600605999995</c:v>
                </c:pt>
                <c:pt idx="217">
                  <c:v>3958.7772203249997</c:v>
                </c:pt>
                <c:pt idx="218">
                  <c:v>3986.22056505</c:v>
                </c:pt>
                <c:pt idx="219">
                  <c:v>4013.7900947749995</c:v>
                </c:pt>
                <c:pt idx="220">
                  <c:v>4041.4858095</c:v>
                </c:pt>
                <c:pt idx="221">
                  <c:v>4069.3077092249996</c:v>
                </c:pt>
                <c:pt idx="222">
                  <c:v>4097.2557939500002</c:v>
                </c:pt>
                <c:pt idx="223">
                  <c:v>4125.330063675</c:v>
                </c:pt>
                <c:pt idx="224">
                  <c:v>4153.5305183999999</c:v>
                </c:pt>
                <c:pt idx="225">
                  <c:v>4181.8571581249998</c:v>
                </c:pt>
                <c:pt idx="226">
                  <c:v>4210.3099828499999</c:v>
                </c:pt>
                <c:pt idx="227">
                  <c:v>4238.888992575</c:v>
                </c:pt>
                <c:pt idx="228">
                  <c:v>4267.5941873000002</c:v>
                </c:pt>
                <c:pt idx="229">
                  <c:v>4296.4255670249995</c:v>
                </c:pt>
                <c:pt idx="230">
                  <c:v>4325.3831317499998</c:v>
                </c:pt>
                <c:pt idx="231">
                  <c:v>4354.4668814750003</c:v>
                </c:pt>
                <c:pt idx="232">
                  <c:v>4383.6768161999998</c:v>
                </c:pt>
                <c:pt idx="233">
                  <c:v>4413.0129359249995</c:v>
                </c:pt>
                <c:pt idx="234">
                  <c:v>4442.4752406500002</c:v>
                </c:pt>
                <c:pt idx="235">
                  <c:v>4472.063730375</c:v>
                </c:pt>
                <c:pt idx="236">
                  <c:v>4501.7784050999999</c:v>
                </c:pt>
                <c:pt idx="237">
                  <c:v>4531.6192648249998</c:v>
                </c:pt>
                <c:pt idx="238">
                  <c:v>4561.5863095499999</c:v>
                </c:pt>
                <c:pt idx="239">
                  <c:v>4591.679539275</c:v>
                </c:pt>
                <c:pt idx="240">
                  <c:v>4621.8989539999993</c:v>
                </c:pt>
                <c:pt idx="241">
                  <c:v>4652.2445537249996</c:v>
                </c:pt>
                <c:pt idx="242">
                  <c:v>4682.71633845</c:v>
                </c:pt>
                <c:pt idx="243">
                  <c:v>4713.3143081750004</c:v>
                </c:pt>
                <c:pt idx="244">
                  <c:v>4744.0384629</c:v>
                </c:pt>
                <c:pt idx="245">
                  <c:v>4774.8888026249997</c:v>
                </c:pt>
                <c:pt idx="246">
                  <c:v>4805.8653273499995</c:v>
                </c:pt>
                <c:pt idx="247">
                  <c:v>4836.9680370750002</c:v>
                </c:pt>
                <c:pt idx="248">
                  <c:v>4868.1969318000001</c:v>
                </c:pt>
                <c:pt idx="249">
                  <c:v>4899.5520115250001</c:v>
                </c:pt>
                <c:pt idx="250">
                  <c:v>4931.0332762500002</c:v>
                </c:pt>
                <c:pt idx="251">
                  <c:v>4962.6407259750004</c:v>
                </c:pt>
                <c:pt idx="252">
                  <c:v>4994.3743606999997</c:v>
                </c:pt>
                <c:pt idx="253">
                  <c:v>5026.234180425</c:v>
                </c:pt>
                <c:pt idx="254">
                  <c:v>5058.2201851499995</c:v>
                </c:pt>
                <c:pt idx="255">
                  <c:v>5090.3323748749999</c:v>
                </c:pt>
                <c:pt idx="256">
                  <c:v>5122.5707495999995</c:v>
                </c:pt>
                <c:pt idx="257">
                  <c:v>5154.9353093250002</c:v>
                </c:pt>
                <c:pt idx="258">
                  <c:v>5187.4260540499999</c:v>
                </c:pt>
                <c:pt idx="259">
                  <c:v>5220.0429837750007</c:v>
                </c:pt>
                <c:pt idx="260">
                  <c:v>5252.7860984999998</c:v>
                </c:pt>
                <c:pt idx="261">
                  <c:v>5285.6553982249998</c:v>
                </c:pt>
                <c:pt idx="262">
                  <c:v>5318.6508829499999</c:v>
                </c:pt>
                <c:pt idx="263">
                  <c:v>5351.772552675</c:v>
                </c:pt>
                <c:pt idx="264">
                  <c:v>5385.0204073999994</c:v>
                </c:pt>
                <c:pt idx="265">
                  <c:v>5418.3944471249997</c:v>
                </c:pt>
                <c:pt idx="266">
                  <c:v>5451.8946718500001</c:v>
                </c:pt>
                <c:pt idx="267">
                  <c:v>5485.5210815750006</c:v>
                </c:pt>
                <c:pt idx="268">
                  <c:v>5519.2736763000003</c:v>
                </c:pt>
                <c:pt idx="269">
                  <c:v>5553.152456025</c:v>
                </c:pt>
                <c:pt idx="270">
                  <c:v>5587.1574207500007</c:v>
                </c:pt>
                <c:pt idx="271">
                  <c:v>5621.2885704750006</c:v>
                </c:pt>
                <c:pt idx="272">
                  <c:v>5655.5459051999997</c:v>
                </c:pt>
                <c:pt idx="273">
                  <c:v>5689.9294249249997</c:v>
                </c:pt>
                <c:pt idx="274">
                  <c:v>5724.4391296500007</c:v>
                </c:pt>
                <c:pt idx="275">
                  <c:v>5759.075019375</c:v>
                </c:pt>
                <c:pt idx="276">
                  <c:v>5793.8370941000003</c:v>
                </c:pt>
                <c:pt idx="277">
                  <c:v>5828.7253538249997</c:v>
                </c:pt>
                <c:pt idx="278">
                  <c:v>5863.7397985500002</c:v>
                </c:pt>
                <c:pt idx="279">
                  <c:v>5898.8804282749998</c:v>
                </c:pt>
                <c:pt idx="280">
                  <c:v>5934.1472430000003</c:v>
                </c:pt>
                <c:pt idx="281">
                  <c:v>5969.5402427250001</c:v>
                </c:pt>
                <c:pt idx="282">
                  <c:v>6005.0594274500008</c:v>
                </c:pt>
                <c:pt idx="283">
                  <c:v>6040.7047971749998</c:v>
                </c:pt>
                <c:pt idx="284">
                  <c:v>6076.4763518999998</c:v>
                </c:pt>
                <c:pt idx="285">
                  <c:v>6112.3740916249999</c:v>
                </c:pt>
                <c:pt idx="286">
                  <c:v>6148.39801635</c:v>
                </c:pt>
                <c:pt idx="287">
                  <c:v>6184.5481260749993</c:v>
                </c:pt>
                <c:pt idx="288">
                  <c:v>6220.8244207999996</c:v>
                </c:pt>
                <c:pt idx="289">
                  <c:v>6257.226900525</c:v>
                </c:pt>
                <c:pt idx="290">
                  <c:v>6293.7555652500005</c:v>
                </c:pt>
                <c:pt idx="291">
                  <c:v>6330.4104149750001</c:v>
                </c:pt>
                <c:pt idx="292">
                  <c:v>6367.1914496999998</c:v>
                </c:pt>
                <c:pt idx="293">
                  <c:v>6404.0986694250005</c:v>
                </c:pt>
                <c:pt idx="294">
                  <c:v>6441.1320741499994</c:v>
                </c:pt>
                <c:pt idx="295">
                  <c:v>6478.2916638750003</c:v>
                </c:pt>
                <c:pt idx="296">
                  <c:v>6515.5774386000003</c:v>
                </c:pt>
                <c:pt idx="297">
                  <c:v>6552.9893983250004</c:v>
                </c:pt>
                <c:pt idx="298">
                  <c:v>6590.5275430499996</c:v>
                </c:pt>
                <c:pt idx="299">
                  <c:v>6628.1918727749999</c:v>
                </c:pt>
                <c:pt idx="300">
                  <c:v>6665.9823875000002</c:v>
                </c:pt>
                <c:pt idx="301">
                  <c:v>6703.8990872250006</c:v>
                </c:pt>
                <c:pt idx="302">
                  <c:v>6741.9419719500002</c:v>
                </c:pt>
                <c:pt idx="303">
                  <c:v>6780.1110416749998</c:v>
                </c:pt>
                <c:pt idx="304">
                  <c:v>6818.4062964000004</c:v>
                </c:pt>
                <c:pt idx="305">
                  <c:v>6856.8277361250002</c:v>
                </c:pt>
                <c:pt idx="306">
                  <c:v>6895.3753608500001</c:v>
                </c:pt>
                <c:pt idx="307">
                  <c:v>6934.0491705750001</c:v>
                </c:pt>
                <c:pt idx="308">
                  <c:v>6972.8491653000001</c:v>
                </c:pt>
                <c:pt idx="309">
                  <c:v>7011.7753450250002</c:v>
                </c:pt>
                <c:pt idx="310">
                  <c:v>7050.8277097499995</c:v>
                </c:pt>
                <c:pt idx="311">
                  <c:v>7090.0062594749998</c:v>
                </c:pt>
                <c:pt idx="312">
                  <c:v>7129.3109942000001</c:v>
                </c:pt>
                <c:pt idx="313">
                  <c:v>7168.7419139249996</c:v>
                </c:pt>
                <c:pt idx="314">
                  <c:v>7208.2990186500001</c:v>
                </c:pt>
                <c:pt idx="315">
                  <c:v>7247.9823083749998</c:v>
                </c:pt>
                <c:pt idx="316">
                  <c:v>7287.7917831000004</c:v>
                </c:pt>
                <c:pt idx="317">
                  <c:v>7327.7274428249993</c:v>
                </c:pt>
                <c:pt idx="318">
                  <c:v>7367.7892875500002</c:v>
                </c:pt>
                <c:pt idx="319">
                  <c:v>7407.9773172750001</c:v>
                </c:pt>
                <c:pt idx="320">
                  <c:v>7448.2915320000002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F0-480D-9C13-456C38F9FF4D}"/>
            </c:ext>
          </c:extLst>
        </c:ser>
        <c:ser>
          <c:idx val="7"/>
          <c:order val="1"/>
          <c:marker>
            <c:symbol val="none"/>
          </c:marker>
          <c:xVal>
            <c:numRef>
              <c:f>GarciaCadena!$M$56:$M$376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</c:numCache>
            </c:numRef>
          </c:xVal>
          <c:yVal>
            <c:numRef>
              <c:f>GarciaCadena!$O$56:$O$376</c:f>
              <c:numCache>
                <c:formatCode>0.00E+00</c:formatCode>
                <c:ptCount val="321"/>
                <c:pt idx="0">
                  <c:v>988.22522000000004</c:v>
                </c:pt>
                <c:pt idx="1">
                  <c:v>988.41071195000006</c:v>
                </c:pt>
                <c:pt idx="2">
                  <c:v>988.97475889999998</c:v>
                </c:pt>
                <c:pt idx="3">
                  <c:v>989.91736085000002</c:v>
                </c:pt>
                <c:pt idx="4">
                  <c:v>991.23851780000007</c:v>
                </c:pt>
                <c:pt idx="5">
                  <c:v>992.93822975</c:v>
                </c:pt>
                <c:pt idx="6">
                  <c:v>995.01649670000006</c:v>
                </c:pt>
                <c:pt idx="7">
                  <c:v>997.47331865000001</c:v>
                </c:pt>
                <c:pt idx="8">
                  <c:v>1000.3086956000001</c:v>
                </c:pt>
                <c:pt idx="9">
                  <c:v>1003.52262755</c:v>
                </c:pt>
                <c:pt idx="10">
                  <c:v>1007.1151145</c:v>
                </c:pt>
                <c:pt idx="11">
                  <c:v>1011.0861564500001</c:v>
                </c:pt>
                <c:pt idx="12">
                  <c:v>1015.4357534000001</c:v>
                </c:pt>
                <c:pt idx="13">
                  <c:v>1020.1639053500001</c:v>
                </c:pt>
                <c:pt idx="14">
                  <c:v>1025.2706123</c:v>
                </c:pt>
                <c:pt idx="15">
                  <c:v>1030.75587425</c:v>
                </c:pt>
                <c:pt idx="16">
                  <c:v>1036.6196912</c:v>
                </c:pt>
                <c:pt idx="17">
                  <c:v>1042.86206315</c:v>
                </c:pt>
                <c:pt idx="18">
                  <c:v>1049.4829901000001</c:v>
                </c:pt>
                <c:pt idx="19">
                  <c:v>1056.4824720500001</c:v>
                </c:pt>
                <c:pt idx="20">
                  <c:v>1063.8605090000001</c:v>
                </c:pt>
                <c:pt idx="21">
                  <c:v>1071.6171009500001</c:v>
                </c:pt>
                <c:pt idx="22">
                  <c:v>1079.7522478999999</c:v>
                </c:pt>
                <c:pt idx="23">
                  <c:v>1088.26594985</c:v>
                </c:pt>
                <c:pt idx="24">
                  <c:v>1097.1582068</c:v>
                </c:pt>
                <c:pt idx="25">
                  <c:v>1106.4290187500001</c:v>
                </c:pt>
                <c:pt idx="26">
                  <c:v>1116.0783857000001</c:v>
                </c:pt>
                <c:pt idx="27">
                  <c:v>1126.10630765</c:v>
                </c:pt>
                <c:pt idx="28">
                  <c:v>1136.5127846</c:v>
                </c:pt>
                <c:pt idx="29">
                  <c:v>1147.2978165500001</c:v>
                </c:pt>
                <c:pt idx="30">
                  <c:v>1158.4614035</c:v>
                </c:pt>
                <c:pt idx="31">
                  <c:v>1170.00354545</c:v>
                </c:pt>
                <c:pt idx="32">
                  <c:v>1181.9242423999999</c:v>
                </c:pt>
                <c:pt idx="33">
                  <c:v>1194.22349435</c:v>
                </c:pt>
                <c:pt idx="34">
                  <c:v>1206.9013012999999</c:v>
                </c:pt>
                <c:pt idx="35">
                  <c:v>1219.95766325</c:v>
                </c:pt>
                <c:pt idx="36">
                  <c:v>1233.3925801999999</c:v>
                </c:pt>
                <c:pt idx="37">
                  <c:v>1247.20605215</c:v>
                </c:pt>
                <c:pt idx="38">
                  <c:v>1261.3980790999999</c:v>
                </c:pt>
                <c:pt idx="39">
                  <c:v>1275.96866105</c:v>
                </c:pt>
                <c:pt idx="40">
                  <c:v>1290.9177979999999</c:v>
                </c:pt>
                <c:pt idx="41">
                  <c:v>1306.2454899500001</c:v>
                </c:pt>
                <c:pt idx="42">
                  <c:v>1321.9517369</c:v>
                </c:pt>
                <c:pt idx="43">
                  <c:v>1338.0365388499999</c:v>
                </c:pt>
                <c:pt idx="44">
                  <c:v>1354.4998958000001</c:v>
                </c:pt>
                <c:pt idx="45">
                  <c:v>1371.34180775</c:v>
                </c:pt>
                <c:pt idx="46">
                  <c:v>1388.5622747</c:v>
                </c:pt>
                <c:pt idx="47">
                  <c:v>1406.1612966499999</c:v>
                </c:pt>
                <c:pt idx="48">
                  <c:v>1424.1388735999999</c:v>
                </c:pt>
                <c:pt idx="49">
                  <c:v>1442.4950055499999</c:v>
                </c:pt>
                <c:pt idx="50">
                  <c:v>1461.2296925000001</c:v>
                </c:pt>
                <c:pt idx="51">
                  <c:v>1480.34293445</c:v>
                </c:pt>
                <c:pt idx="52">
                  <c:v>1499.8347314</c:v>
                </c:pt>
                <c:pt idx="53">
                  <c:v>1519.70508335</c:v>
                </c:pt>
                <c:pt idx="54">
                  <c:v>1539.9539903</c:v>
                </c:pt>
                <c:pt idx="55">
                  <c:v>1560.58145225</c:v>
                </c:pt>
                <c:pt idx="56">
                  <c:v>1581.5874692</c:v>
                </c:pt>
                <c:pt idx="57">
                  <c:v>1602.9720411499998</c:v>
                </c:pt>
                <c:pt idx="58">
                  <c:v>1624.7351681</c:v>
                </c:pt>
                <c:pt idx="59">
                  <c:v>1646.87685005</c:v>
                </c:pt>
                <c:pt idx="60">
                  <c:v>1669.3970870000001</c:v>
                </c:pt>
                <c:pt idx="61">
                  <c:v>1692.2958789499999</c:v>
                </c:pt>
                <c:pt idx="62">
                  <c:v>1715.5732258999999</c:v>
                </c:pt>
                <c:pt idx="63">
                  <c:v>1739.2291278499999</c:v>
                </c:pt>
                <c:pt idx="64">
                  <c:v>1763.2635848</c:v>
                </c:pt>
                <c:pt idx="65">
                  <c:v>1787.67659675</c:v>
                </c:pt>
                <c:pt idx="66">
                  <c:v>1812.4681636999999</c:v>
                </c:pt>
                <c:pt idx="67">
                  <c:v>1837.6382856499999</c:v>
                </c:pt>
                <c:pt idx="68">
                  <c:v>1863.1869625999998</c:v>
                </c:pt>
                <c:pt idx="69">
                  <c:v>1889.1141945499999</c:v>
                </c:pt>
                <c:pt idx="70">
                  <c:v>1915.4199814999999</c:v>
                </c:pt>
                <c:pt idx="71">
                  <c:v>1942.1043234499998</c:v>
                </c:pt>
                <c:pt idx="72">
                  <c:v>1969.1672203999999</c:v>
                </c:pt>
                <c:pt idx="73">
                  <c:v>1996.60867235</c:v>
                </c:pt>
                <c:pt idx="74">
                  <c:v>2024.4286792999999</c:v>
                </c:pt>
                <c:pt idx="75">
                  <c:v>2052.6272412500002</c:v>
                </c:pt>
                <c:pt idx="76">
                  <c:v>2081.2043582000001</c:v>
                </c:pt>
                <c:pt idx="77">
                  <c:v>2110.1600301500002</c:v>
                </c:pt>
                <c:pt idx="78">
                  <c:v>2139.4942571000001</c:v>
                </c:pt>
                <c:pt idx="79">
                  <c:v>2169.2070390499998</c:v>
                </c:pt>
                <c:pt idx="80">
                  <c:v>2199.2983759999997</c:v>
                </c:pt>
                <c:pt idx="81">
                  <c:v>2229.7682679499999</c:v>
                </c:pt>
                <c:pt idx="82">
                  <c:v>2260.6167149000003</c:v>
                </c:pt>
                <c:pt idx="83">
                  <c:v>2291.84371685</c:v>
                </c:pt>
                <c:pt idx="84">
                  <c:v>2323.4492737999999</c:v>
                </c:pt>
                <c:pt idx="85">
                  <c:v>2355.4333857500001</c:v>
                </c:pt>
                <c:pt idx="86">
                  <c:v>2387.7960527</c:v>
                </c:pt>
                <c:pt idx="87">
                  <c:v>2420.5372746499997</c:v>
                </c:pt>
                <c:pt idx="88">
                  <c:v>2453.6570516000002</c:v>
                </c:pt>
                <c:pt idx="89">
                  <c:v>2487.1553835499999</c:v>
                </c:pt>
                <c:pt idx="90">
                  <c:v>2521.0322704999999</c:v>
                </c:pt>
                <c:pt idx="91">
                  <c:v>2555.2877124500001</c:v>
                </c:pt>
                <c:pt idx="92">
                  <c:v>2589.9217093999996</c:v>
                </c:pt>
                <c:pt idx="93">
                  <c:v>2624.9342613500003</c:v>
                </c:pt>
                <c:pt idx="94">
                  <c:v>2660.3253683000003</c:v>
                </c:pt>
                <c:pt idx="95">
                  <c:v>2696.09503025</c:v>
                </c:pt>
                <c:pt idx="96">
                  <c:v>2732.2432472</c:v>
                </c:pt>
                <c:pt idx="97">
                  <c:v>2768.7700191499998</c:v>
                </c:pt>
                <c:pt idx="98">
                  <c:v>2805.6753460999998</c:v>
                </c:pt>
                <c:pt idx="99">
                  <c:v>2842.9592280500001</c:v>
                </c:pt>
                <c:pt idx="100">
                  <c:v>2880.6216649999997</c:v>
                </c:pt>
                <c:pt idx="101">
                  <c:v>2918.6626569499999</c:v>
                </c:pt>
                <c:pt idx="102">
                  <c:v>2957.0822039</c:v>
                </c:pt>
                <c:pt idx="103">
                  <c:v>2995.8803058499998</c:v>
                </c:pt>
                <c:pt idx="104">
                  <c:v>3035.0569628000003</c:v>
                </c:pt>
                <c:pt idx="105">
                  <c:v>3074.6121747500001</c:v>
                </c:pt>
                <c:pt idx="106">
                  <c:v>3114.5459417000002</c:v>
                </c:pt>
                <c:pt idx="107">
                  <c:v>3154.8582636499996</c:v>
                </c:pt>
                <c:pt idx="108">
                  <c:v>3195.5491406000001</c:v>
                </c:pt>
                <c:pt idx="109">
                  <c:v>3236.61857255</c:v>
                </c:pt>
                <c:pt idx="110">
                  <c:v>3278.0665595</c:v>
                </c:pt>
                <c:pt idx="111">
                  <c:v>3319.8931014499994</c:v>
                </c:pt>
                <c:pt idx="112">
                  <c:v>3362.0981984</c:v>
                </c:pt>
                <c:pt idx="113">
                  <c:v>3404.6818503499999</c:v>
                </c:pt>
                <c:pt idx="114">
                  <c:v>3447.6440573</c:v>
                </c:pt>
                <c:pt idx="115">
                  <c:v>3490.9848192500003</c:v>
                </c:pt>
                <c:pt idx="116">
                  <c:v>3534.7041362</c:v>
                </c:pt>
                <c:pt idx="117">
                  <c:v>3578.8020081499999</c:v>
                </c:pt>
                <c:pt idx="118">
                  <c:v>3623.2784351</c:v>
                </c:pt>
                <c:pt idx="119">
                  <c:v>3668.1334170499995</c:v>
                </c:pt>
                <c:pt idx="120">
                  <c:v>3713.3669540000001</c:v>
                </c:pt>
                <c:pt idx="121">
                  <c:v>3758.97904595</c:v>
                </c:pt>
                <c:pt idx="122">
                  <c:v>3804.9696928999992</c:v>
                </c:pt>
                <c:pt idx="123">
                  <c:v>3851.3388948499996</c:v>
                </c:pt>
                <c:pt idx="124">
                  <c:v>3898.0866517999993</c:v>
                </c:pt>
                <c:pt idx="125">
                  <c:v>3945.2129637499993</c:v>
                </c:pt>
                <c:pt idx="126">
                  <c:v>3992.7178306999995</c:v>
                </c:pt>
                <c:pt idx="127">
                  <c:v>4040.6012526499999</c:v>
                </c:pt>
                <c:pt idx="128">
                  <c:v>4088.8632295999996</c:v>
                </c:pt>
                <c:pt idx="129">
                  <c:v>4137.5037615499996</c:v>
                </c:pt>
                <c:pt idx="130">
                  <c:v>4186.5228484999998</c:v>
                </c:pt>
                <c:pt idx="131">
                  <c:v>4235.9204904500002</c:v>
                </c:pt>
                <c:pt idx="132">
                  <c:v>4285.6966874</c:v>
                </c:pt>
                <c:pt idx="133">
                  <c:v>4335.85143935</c:v>
                </c:pt>
                <c:pt idx="134">
                  <c:v>4386.3847463000002</c:v>
                </c:pt>
                <c:pt idx="135">
                  <c:v>4437.2966082499997</c:v>
                </c:pt>
                <c:pt idx="136">
                  <c:v>4488.5870251999995</c:v>
                </c:pt>
                <c:pt idx="137">
                  <c:v>4540.2559971499995</c:v>
                </c:pt>
                <c:pt idx="138">
                  <c:v>4592.3035240999998</c:v>
                </c:pt>
                <c:pt idx="139">
                  <c:v>4644.7296060499993</c:v>
                </c:pt>
                <c:pt idx="140">
                  <c:v>4697.5342429999992</c:v>
                </c:pt>
                <c:pt idx="141">
                  <c:v>4750.7174349499992</c:v>
                </c:pt>
                <c:pt idx="142">
                  <c:v>4804.2791818999995</c:v>
                </c:pt>
                <c:pt idx="143">
                  <c:v>4858.21948385</c:v>
                </c:pt>
                <c:pt idx="144">
                  <c:v>4912.5383407999998</c:v>
                </c:pt>
                <c:pt idx="145">
                  <c:v>4967.2357527499998</c:v>
                </c:pt>
                <c:pt idx="146">
                  <c:v>5022.3117197000001</c:v>
                </c:pt>
                <c:pt idx="147">
                  <c:v>5077.7662416499998</c:v>
                </c:pt>
                <c:pt idx="148">
                  <c:v>5133.5993185999996</c:v>
                </c:pt>
                <c:pt idx="149">
                  <c:v>5189.8109505499997</c:v>
                </c:pt>
                <c:pt idx="150">
                  <c:v>5246.4011375</c:v>
                </c:pt>
                <c:pt idx="151">
                  <c:v>5303.3698794499996</c:v>
                </c:pt>
                <c:pt idx="152">
                  <c:v>5360.7171764000004</c:v>
                </c:pt>
                <c:pt idx="153">
                  <c:v>5418.4430283499996</c:v>
                </c:pt>
                <c:pt idx="154">
                  <c:v>5476.5474353</c:v>
                </c:pt>
                <c:pt idx="155">
                  <c:v>5535.0303972499996</c:v>
                </c:pt>
                <c:pt idx="156">
                  <c:v>5593.8919142000004</c:v>
                </c:pt>
                <c:pt idx="157">
                  <c:v>5653.1319861499996</c:v>
                </c:pt>
                <c:pt idx="158">
                  <c:v>5712.7506131</c:v>
                </c:pt>
                <c:pt idx="159">
                  <c:v>5772.7477950499997</c:v>
                </c:pt>
                <c:pt idx="160">
                  <c:v>5833.1235320000005</c:v>
                </c:pt>
                <c:pt idx="161">
                  <c:v>5893.8778239499998</c:v>
                </c:pt>
                <c:pt idx="162">
                  <c:v>5955.0106709000002</c:v>
                </c:pt>
                <c:pt idx="163">
                  <c:v>6016.5220728499999</c:v>
                </c:pt>
                <c:pt idx="164">
                  <c:v>6078.4120298000007</c:v>
                </c:pt>
                <c:pt idx="165">
                  <c:v>6140.68054175</c:v>
                </c:pt>
                <c:pt idx="166">
                  <c:v>6203.3276086999995</c:v>
                </c:pt>
                <c:pt idx="167">
                  <c:v>6266.3532306500001</c:v>
                </c:pt>
                <c:pt idx="168">
                  <c:v>6329.7574075999992</c:v>
                </c:pt>
                <c:pt idx="169">
                  <c:v>6393.5401395500003</c:v>
                </c:pt>
                <c:pt idx="170">
                  <c:v>6457.7014264999998</c:v>
                </c:pt>
                <c:pt idx="171">
                  <c:v>6522.2412684499996</c:v>
                </c:pt>
                <c:pt idx="172">
                  <c:v>6587.1596653999995</c:v>
                </c:pt>
                <c:pt idx="173">
                  <c:v>6652.4566173499998</c:v>
                </c:pt>
                <c:pt idx="174">
                  <c:v>6718.1321242999993</c:v>
                </c:pt>
                <c:pt idx="175">
                  <c:v>6784.18618625</c:v>
                </c:pt>
                <c:pt idx="176">
                  <c:v>6850.6188032</c:v>
                </c:pt>
                <c:pt idx="177">
                  <c:v>6917.4299751500002</c:v>
                </c:pt>
                <c:pt idx="178">
                  <c:v>6984.6197020999998</c:v>
                </c:pt>
                <c:pt idx="179">
                  <c:v>7052.1879840500005</c:v>
                </c:pt>
                <c:pt idx="180">
                  <c:v>7120.1348209999996</c:v>
                </c:pt>
                <c:pt idx="181">
                  <c:v>7188.4602129499999</c:v>
                </c:pt>
                <c:pt idx="182">
                  <c:v>7257.1641598999995</c:v>
                </c:pt>
                <c:pt idx="183">
                  <c:v>7326.2466618499993</c:v>
                </c:pt>
                <c:pt idx="184">
                  <c:v>7395.7077187999994</c:v>
                </c:pt>
                <c:pt idx="185">
                  <c:v>7465.5473307499997</c:v>
                </c:pt>
                <c:pt idx="186">
                  <c:v>7535.7654977000002</c:v>
                </c:pt>
                <c:pt idx="187">
                  <c:v>7606.3622196499991</c:v>
                </c:pt>
                <c:pt idx="188">
                  <c:v>7677.3374966000001</c:v>
                </c:pt>
                <c:pt idx="189">
                  <c:v>7748.6913285499995</c:v>
                </c:pt>
                <c:pt idx="190">
                  <c:v>7820.4237155000001</c:v>
                </c:pt>
                <c:pt idx="191">
                  <c:v>7892.534657449999</c:v>
                </c:pt>
                <c:pt idx="192">
                  <c:v>7965.0241544</c:v>
                </c:pt>
                <c:pt idx="193">
                  <c:v>8037.8922063499995</c:v>
                </c:pt>
                <c:pt idx="194">
                  <c:v>8111.1388133</c:v>
                </c:pt>
                <c:pt idx="195">
                  <c:v>8184.7639752499999</c:v>
                </c:pt>
                <c:pt idx="196">
                  <c:v>8258.7676921999991</c:v>
                </c:pt>
                <c:pt idx="197">
                  <c:v>8333.1499641499995</c:v>
                </c:pt>
                <c:pt idx="198">
                  <c:v>8407.9107910999992</c:v>
                </c:pt>
                <c:pt idx="199">
                  <c:v>8483.05017305</c:v>
                </c:pt>
                <c:pt idx="200">
                  <c:v>8558.5681100000002</c:v>
                </c:pt>
                <c:pt idx="201">
                  <c:v>8634.4646019499996</c:v>
                </c:pt>
                <c:pt idx="202">
                  <c:v>8710.7396488999984</c:v>
                </c:pt>
                <c:pt idx="203">
                  <c:v>8787.3932508499984</c:v>
                </c:pt>
                <c:pt idx="204">
                  <c:v>8864.4254077999994</c:v>
                </c:pt>
                <c:pt idx="205">
                  <c:v>8941.8361197499999</c:v>
                </c:pt>
                <c:pt idx="206">
                  <c:v>9019.6253866999996</c:v>
                </c:pt>
                <c:pt idx="207">
                  <c:v>9097.7932086499986</c:v>
                </c:pt>
                <c:pt idx="208">
                  <c:v>9176.3395855999988</c:v>
                </c:pt>
                <c:pt idx="209">
                  <c:v>9255.2645175500002</c:v>
                </c:pt>
                <c:pt idx="210">
                  <c:v>9334.5680045000008</c:v>
                </c:pt>
                <c:pt idx="211">
                  <c:v>9414.250046449999</c:v>
                </c:pt>
                <c:pt idx="212">
                  <c:v>9494.3106434000001</c:v>
                </c:pt>
                <c:pt idx="213">
                  <c:v>9574.7497953500006</c:v>
                </c:pt>
                <c:pt idx="214">
                  <c:v>9655.5675023000003</c:v>
                </c:pt>
                <c:pt idx="215">
                  <c:v>9736.7637642499994</c:v>
                </c:pt>
                <c:pt idx="216">
                  <c:v>9818.3385811999997</c:v>
                </c:pt>
                <c:pt idx="217">
                  <c:v>9900.2919531499992</c:v>
                </c:pt>
                <c:pt idx="218">
                  <c:v>9982.6238801</c:v>
                </c:pt>
                <c:pt idx="219">
                  <c:v>10065.33436205</c:v>
                </c:pt>
                <c:pt idx="220">
                  <c:v>10148.423398999999</c:v>
                </c:pt>
                <c:pt idx="221">
                  <c:v>10231.89099095</c:v>
                </c:pt>
                <c:pt idx="222">
                  <c:v>10315.737137899998</c:v>
                </c:pt>
                <c:pt idx="223">
                  <c:v>10399.961839849999</c:v>
                </c:pt>
                <c:pt idx="224">
                  <c:v>10484.565096799999</c:v>
                </c:pt>
                <c:pt idx="225">
                  <c:v>10569.546908750001</c:v>
                </c:pt>
                <c:pt idx="226">
                  <c:v>10654.907275699999</c:v>
                </c:pt>
                <c:pt idx="227">
                  <c:v>10740.64619765</c:v>
                </c:pt>
                <c:pt idx="228">
                  <c:v>10826.763674599999</c:v>
                </c:pt>
                <c:pt idx="229">
                  <c:v>10913.259706549999</c:v>
                </c:pt>
                <c:pt idx="230">
                  <c:v>11000.134293499999</c:v>
                </c:pt>
                <c:pt idx="231">
                  <c:v>11087.387435449999</c:v>
                </c:pt>
                <c:pt idx="232">
                  <c:v>11175.019132400001</c:v>
                </c:pt>
                <c:pt idx="233">
                  <c:v>11263.02938435</c:v>
                </c:pt>
                <c:pt idx="234">
                  <c:v>11351.418191299999</c:v>
                </c:pt>
                <c:pt idx="235">
                  <c:v>11440.185553249999</c:v>
                </c:pt>
                <c:pt idx="236">
                  <c:v>11529.331470200001</c:v>
                </c:pt>
                <c:pt idx="237">
                  <c:v>11618.855942149998</c:v>
                </c:pt>
                <c:pt idx="238">
                  <c:v>11708.758969099999</c:v>
                </c:pt>
                <c:pt idx="239">
                  <c:v>11799.040551049999</c:v>
                </c:pt>
                <c:pt idx="240">
                  <c:v>11889.700688000001</c:v>
                </c:pt>
                <c:pt idx="241">
                  <c:v>11980.739379949999</c:v>
                </c:pt>
                <c:pt idx="242">
                  <c:v>12072.1566269</c:v>
                </c:pt>
                <c:pt idx="243">
                  <c:v>12163.95242885</c:v>
                </c:pt>
                <c:pt idx="244">
                  <c:v>12256.126785799999</c:v>
                </c:pt>
                <c:pt idx="245">
                  <c:v>12348.679697749998</c:v>
                </c:pt>
                <c:pt idx="246">
                  <c:v>12441.6111647</c:v>
                </c:pt>
                <c:pt idx="247">
                  <c:v>12534.921186649999</c:v>
                </c:pt>
                <c:pt idx="248">
                  <c:v>12628.609763599999</c:v>
                </c:pt>
                <c:pt idx="249">
                  <c:v>12722.676895549999</c:v>
                </c:pt>
                <c:pt idx="250">
                  <c:v>12817.122582499998</c:v>
                </c:pt>
                <c:pt idx="251">
                  <c:v>12911.94682445</c:v>
                </c:pt>
                <c:pt idx="252">
                  <c:v>13007.1496214</c:v>
                </c:pt>
                <c:pt idx="253">
                  <c:v>13102.730973349999</c:v>
                </c:pt>
                <c:pt idx="254">
                  <c:v>13198.690880299999</c:v>
                </c:pt>
                <c:pt idx="255">
                  <c:v>13295.02934225</c:v>
                </c:pt>
                <c:pt idx="256">
                  <c:v>13391.746359199999</c:v>
                </c:pt>
                <c:pt idx="257">
                  <c:v>13488.841931149998</c:v>
                </c:pt>
                <c:pt idx="258">
                  <c:v>13586.316058099999</c:v>
                </c:pt>
                <c:pt idx="259">
                  <c:v>13684.16874005</c:v>
                </c:pt>
                <c:pt idx="260">
                  <c:v>13782.399976999999</c:v>
                </c:pt>
                <c:pt idx="261">
                  <c:v>13881.009768949998</c:v>
                </c:pt>
                <c:pt idx="262">
                  <c:v>13979.9981159</c:v>
                </c:pt>
                <c:pt idx="263">
                  <c:v>14079.365017849999</c:v>
                </c:pt>
                <c:pt idx="264">
                  <c:v>14179.110474799998</c:v>
                </c:pt>
                <c:pt idx="265">
                  <c:v>14279.23448675</c:v>
                </c:pt>
                <c:pt idx="266">
                  <c:v>14379.737053699999</c:v>
                </c:pt>
                <c:pt idx="267">
                  <c:v>14480.618175649999</c:v>
                </c:pt>
                <c:pt idx="268">
                  <c:v>14581.877852599999</c:v>
                </c:pt>
                <c:pt idx="269">
                  <c:v>14683.51608455</c:v>
                </c:pt>
                <c:pt idx="270">
                  <c:v>14785.5328715</c:v>
                </c:pt>
                <c:pt idx="271">
                  <c:v>14887.928213450001</c:v>
                </c:pt>
                <c:pt idx="272">
                  <c:v>14990.702110399998</c:v>
                </c:pt>
                <c:pt idx="273">
                  <c:v>15093.854562349999</c:v>
                </c:pt>
                <c:pt idx="274">
                  <c:v>15197.3855693</c:v>
                </c:pt>
                <c:pt idx="275">
                  <c:v>15301.295131249999</c:v>
                </c:pt>
                <c:pt idx="276">
                  <c:v>15405.583248199999</c:v>
                </c:pt>
                <c:pt idx="277">
                  <c:v>15510.24992015</c:v>
                </c:pt>
                <c:pt idx="278">
                  <c:v>15615.2951471</c:v>
                </c:pt>
                <c:pt idx="279">
                  <c:v>15720.718929049999</c:v>
                </c:pt>
                <c:pt idx="280">
                  <c:v>15826.521265999998</c:v>
                </c:pt>
                <c:pt idx="281">
                  <c:v>15932.70215795</c:v>
                </c:pt>
                <c:pt idx="282">
                  <c:v>16039.261604899999</c:v>
                </c:pt>
                <c:pt idx="283">
                  <c:v>16146.199606849998</c:v>
                </c:pt>
                <c:pt idx="284">
                  <c:v>16253.516163799999</c:v>
                </c:pt>
                <c:pt idx="285">
                  <c:v>16361.21127575</c:v>
                </c:pt>
                <c:pt idx="286">
                  <c:v>16469.2849427</c:v>
                </c:pt>
                <c:pt idx="287">
                  <c:v>16577.737164649996</c:v>
                </c:pt>
                <c:pt idx="288">
                  <c:v>16686.567941599998</c:v>
                </c:pt>
                <c:pt idx="289">
                  <c:v>16795.77727355</c:v>
                </c:pt>
                <c:pt idx="290">
                  <c:v>16905.365160499998</c:v>
                </c:pt>
                <c:pt idx="291">
                  <c:v>17015.331602449998</c:v>
                </c:pt>
                <c:pt idx="292">
                  <c:v>17125.676599399998</c:v>
                </c:pt>
                <c:pt idx="293">
                  <c:v>17236.400151349997</c:v>
                </c:pt>
                <c:pt idx="294">
                  <c:v>17347.502258299995</c:v>
                </c:pt>
                <c:pt idx="295">
                  <c:v>17458.98292025</c:v>
                </c:pt>
                <c:pt idx="296">
                  <c:v>17570.842137199998</c:v>
                </c:pt>
                <c:pt idx="297">
                  <c:v>17683.079909149998</c:v>
                </c:pt>
                <c:pt idx="298">
                  <c:v>17795.696236100001</c:v>
                </c:pt>
                <c:pt idx="299">
                  <c:v>17908.691118049999</c:v>
                </c:pt>
                <c:pt idx="300">
                  <c:v>18022.064554999997</c:v>
                </c:pt>
                <c:pt idx="301">
                  <c:v>18135.816546949998</c:v>
                </c:pt>
                <c:pt idx="302">
                  <c:v>18249.947093899998</c:v>
                </c:pt>
                <c:pt idx="303">
                  <c:v>18364.456195850002</c:v>
                </c:pt>
                <c:pt idx="304">
                  <c:v>18479.343852800001</c:v>
                </c:pt>
                <c:pt idx="305">
                  <c:v>18594.610064749999</c:v>
                </c:pt>
                <c:pt idx="306">
                  <c:v>18710.2548317</c:v>
                </c:pt>
                <c:pt idx="307">
                  <c:v>18826.278153649997</c:v>
                </c:pt>
                <c:pt idx="308">
                  <c:v>18942.680030599997</c:v>
                </c:pt>
                <c:pt idx="309">
                  <c:v>19059.46046255</c:v>
                </c:pt>
                <c:pt idx="310">
                  <c:v>19176.619449499998</c:v>
                </c:pt>
                <c:pt idx="311">
                  <c:v>19294.156991449996</c:v>
                </c:pt>
                <c:pt idx="312">
                  <c:v>19412.0730884</c:v>
                </c:pt>
                <c:pt idx="313">
                  <c:v>19530.367740349997</c:v>
                </c:pt>
                <c:pt idx="314">
                  <c:v>19649.0409473</c:v>
                </c:pt>
                <c:pt idx="315">
                  <c:v>19768.092709249999</c:v>
                </c:pt>
                <c:pt idx="316">
                  <c:v>19887.523026199997</c:v>
                </c:pt>
                <c:pt idx="317">
                  <c:v>20007.331898150002</c:v>
                </c:pt>
                <c:pt idx="318">
                  <c:v>20127.519325099998</c:v>
                </c:pt>
                <c:pt idx="319">
                  <c:v>20248.085307049998</c:v>
                </c:pt>
                <c:pt idx="320">
                  <c:v>20369.029844000001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F0-480D-9C13-456C38F9FF4D}"/>
            </c:ext>
          </c:extLst>
        </c:ser>
        <c:ser>
          <c:idx val="8"/>
          <c:order val="2"/>
          <c:marker>
            <c:symbol val="none"/>
          </c:marker>
          <c:xVal>
            <c:numRef>
              <c:f>GarciaCadena!$M$56:$M$376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</c:numCache>
            </c:numRef>
          </c:xVal>
          <c:yVal>
            <c:numRef>
              <c:f>GarciaCadena!$P$56:$P$376</c:f>
              <c:numCache>
                <c:formatCode>General</c:formatCode>
                <c:ptCount val="321"/>
                <c:pt idx="160">
                  <c:v>20490.407143261145</c:v>
                </c:pt>
                <c:pt idx="161">
                  <c:v>20404.159687906526</c:v>
                </c:pt>
                <c:pt idx="162">
                  <c:v>20317.912232551909</c:v>
                </c:pt>
                <c:pt idx="163">
                  <c:v>20231.664777197293</c:v>
                </c:pt>
                <c:pt idx="164">
                  <c:v>20145.417321842673</c:v>
                </c:pt>
                <c:pt idx="165">
                  <c:v>20059.169866488057</c:v>
                </c:pt>
                <c:pt idx="166">
                  <c:v>19972.922411133441</c:v>
                </c:pt>
                <c:pt idx="167">
                  <c:v>19886.674955778821</c:v>
                </c:pt>
                <c:pt idx="168">
                  <c:v>19800.427500424201</c:v>
                </c:pt>
                <c:pt idx="169">
                  <c:v>19714.180045069585</c:v>
                </c:pt>
                <c:pt idx="170">
                  <c:v>19627.932589714968</c:v>
                </c:pt>
                <c:pt idx="171">
                  <c:v>19541.685134360348</c:v>
                </c:pt>
                <c:pt idx="172">
                  <c:v>19455.437679005732</c:v>
                </c:pt>
                <c:pt idx="173">
                  <c:v>19369.190223651116</c:v>
                </c:pt>
                <c:pt idx="174">
                  <c:v>19282.942768296496</c:v>
                </c:pt>
                <c:pt idx="175">
                  <c:v>19196.695312941876</c:v>
                </c:pt>
                <c:pt idx="176">
                  <c:v>19110.44785758726</c:v>
                </c:pt>
                <c:pt idx="177">
                  <c:v>19024.200402232644</c:v>
                </c:pt>
                <c:pt idx="178">
                  <c:v>18937.952946878024</c:v>
                </c:pt>
                <c:pt idx="179">
                  <c:v>18851.705491523404</c:v>
                </c:pt>
                <c:pt idx="180">
                  <c:v>18765.458036168788</c:v>
                </c:pt>
                <c:pt idx="181">
                  <c:v>18679.210580814171</c:v>
                </c:pt>
                <c:pt idx="182">
                  <c:v>18592.963125459552</c:v>
                </c:pt>
                <c:pt idx="183">
                  <c:v>18506.715670104935</c:v>
                </c:pt>
                <c:pt idx="184">
                  <c:v>18420.468214750319</c:v>
                </c:pt>
                <c:pt idx="185">
                  <c:v>18334.220759395699</c:v>
                </c:pt>
                <c:pt idx="186">
                  <c:v>18247.973304041079</c:v>
                </c:pt>
                <c:pt idx="187">
                  <c:v>18161.725848686463</c:v>
                </c:pt>
                <c:pt idx="188">
                  <c:v>18075.478393331847</c:v>
                </c:pt>
                <c:pt idx="189">
                  <c:v>17989.230937977227</c:v>
                </c:pt>
                <c:pt idx="190">
                  <c:v>17902.983482622611</c:v>
                </c:pt>
                <c:pt idx="191">
                  <c:v>17816.736027267991</c:v>
                </c:pt>
                <c:pt idx="192">
                  <c:v>17730.488571913374</c:v>
                </c:pt>
                <c:pt idx="193">
                  <c:v>17644.241116558758</c:v>
                </c:pt>
                <c:pt idx="194">
                  <c:v>17557.993661204138</c:v>
                </c:pt>
                <c:pt idx="195">
                  <c:v>17471.746205849522</c:v>
                </c:pt>
                <c:pt idx="196">
                  <c:v>17385.498750494902</c:v>
                </c:pt>
                <c:pt idx="197">
                  <c:v>17299.251295140286</c:v>
                </c:pt>
                <c:pt idx="198">
                  <c:v>17213.003839785666</c:v>
                </c:pt>
                <c:pt idx="199">
                  <c:v>17126.75638443105</c:v>
                </c:pt>
                <c:pt idx="200">
                  <c:v>17040.50892907643</c:v>
                </c:pt>
                <c:pt idx="201">
                  <c:v>16954.261473721814</c:v>
                </c:pt>
                <c:pt idx="202">
                  <c:v>16868.014018367197</c:v>
                </c:pt>
                <c:pt idx="203">
                  <c:v>16781.766563012578</c:v>
                </c:pt>
                <c:pt idx="204">
                  <c:v>16695.519107657961</c:v>
                </c:pt>
                <c:pt idx="205">
                  <c:v>16609.271652303341</c:v>
                </c:pt>
                <c:pt idx="206">
                  <c:v>16523.024196948725</c:v>
                </c:pt>
                <c:pt idx="207">
                  <c:v>16436.776741594105</c:v>
                </c:pt>
                <c:pt idx="208">
                  <c:v>16350.529286239489</c:v>
                </c:pt>
                <c:pt idx="209">
                  <c:v>16264.281830884873</c:v>
                </c:pt>
                <c:pt idx="210">
                  <c:v>16178.034375530253</c:v>
                </c:pt>
                <c:pt idx="211">
                  <c:v>16091.786920175637</c:v>
                </c:pt>
                <c:pt idx="212">
                  <c:v>16005.539464821017</c:v>
                </c:pt>
                <c:pt idx="213">
                  <c:v>15919.2920094664</c:v>
                </c:pt>
                <c:pt idx="214">
                  <c:v>15833.044554111781</c:v>
                </c:pt>
                <c:pt idx="215">
                  <c:v>15746.797098757164</c:v>
                </c:pt>
                <c:pt idx="216">
                  <c:v>15660.549643402548</c:v>
                </c:pt>
                <c:pt idx="217">
                  <c:v>15574.302188047928</c:v>
                </c:pt>
                <c:pt idx="218">
                  <c:v>15488.054732693312</c:v>
                </c:pt>
                <c:pt idx="219">
                  <c:v>15401.807277338692</c:v>
                </c:pt>
                <c:pt idx="220">
                  <c:v>15315.559821984076</c:v>
                </c:pt>
                <c:pt idx="221">
                  <c:v>15229.312366629456</c:v>
                </c:pt>
                <c:pt idx="222">
                  <c:v>15143.06491127484</c:v>
                </c:pt>
                <c:pt idx="223">
                  <c:v>15056.81745592022</c:v>
                </c:pt>
                <c:pt idx="224">
                  <c:v>14970.570000565604</c:v>
                </c:pt>
                <c:pt idx="225">
                  <c:v>14884.322545210987</c:v>
                </c:pt>
                <c:pt idx="226">
                  <c:v>14798.075089856367</c:v>
                </c:pt>
                <c:pt idx="227">
                  <c:v>14711.827634501751</c:v>
                </c:pt>
                <c:pt idx="228">
                  <c:v>14625.580179147131</c:v>
                </c:pt>
                <c:pt idx="229">
                  <c:v>14539.332723792515</c:v>
                </c:pt>
                <c:pt idx="230">
                  <c:v>14453.085268437895</c:v>
                </c:pt>
                <c:pt idx="231">
                  <c:v>14366.837813083279</c:v>
                </c:pt>
                <c:pt idx="232">
                  <c:v>14280.590357728659</c:v>
                </c:pt>
                <c:pt idx="233">
                  <c:v>14194.342902374043</c:v>
                </c:pt>
                <c:pt idx="234">
                  <c:v>14108.095447019427</c:v>
                </c:pt>
                <c:pt idx="235">
                  <c:v>14021.847991664807</c:v>
                </c:pt>
                <c:pt idx="236">
                  <c:v>13935.60053631019</c:v>
                </c:pt>
                <c:pt idx="237">
                  <c:v>13849.35308095557</c:v>
                </c:pt>
                <c:pt idx="238">
                  <c:v>13763.105625600954</c:v>
                </c:pt>
                <c:pt idx="239">
                  <c:v>13676.858170246334</c:v>
                </c:pt>
                <c:pt idx="240">
                  <c:v>13590.610714891718</c:v>
                </c:pt>
                <c:pt idx="241">
                  <c:v>13504.363259537102</c:v>
                </c:pt>
                <c:pt idx="242">
                  <c:v>13418.115804182482</c:v>
                </c:pt>
                <c:pt idx="243">
                  <c:v>13331.868348827866</c:v>
                </c:pt>
                <c:pt idx="244">
                  <c:v>13245.620893473246</c:v>
                </c:pt>
                <c:pt idx="245">
                  <c:v>13159.37343811863</c:v>
                </c:pt>
                <c:pt idx="246">
                  <c:v>13073.12598276401</c:v>
                </c:pt>
                <c:pt idx="247">
                  <c:v>12986.878527409393</c:v>
                </c:pt>
                <c:pt idx="248">
                  <c:v>12900.631072054777</c:v>
                </c:pt>
                <c:pt idx="249">
                  <c:v>12814.383616700157</c:v>
                </c:pt>
                <c:pt idx="250">
                  <c:v>12728.136161345541</c:v>
                </c:pt>
                <c:pt idx="251">
                  <c:v>12641.888705990921</c:v>
                </c:pt>
                <c:pt idx="252">
                  <c:v>12555.641250636305</c:v>
                </c:pt>
                <c:pt idx="253">
                  <c:v>12469.393795281685</c:v>
                </c:pt>
                <c:pt idx="254">
                  <c:v>12383.146339927069</c:v>
                </c:pt>
                <c:pt idx="255">
                  <c:v>12296.898884572449</c:v>
                </c:pt>
                <c:pt idx="256">
                  <c:v>12210.651429217833</c:v>
                </c:pt>
                <c:pt idx="257">
                  <c:v>12124.403973863216</c:v>
                </c:pt>
                <c:pt idx="258">
                  <c:v>12038.156518508596</c:v>
                </c:pt>
                <c:pt idx="259">
                  <c:v>11951.90906315398</c:v>
                </c:pt>
                <c:pt idx="260">
                  <c:v>11865.66160779936</c:v>
                </c:pt>
                <c:pt idx="261">
                  <c:v>11779.414152444744</c:v>
                </c:pt>
                <c:pt idx="262">
                  <c:v>11693.166697090124</c:v>
                </c:pt>
                <c:pt idx="263">
                  <c:v>11606.919241735508</c:v>
                </c:pt>
                <c:pt idx="264">
                  <c:v>11520.671786380888</c:v>
                </c:pt>
                <c:pt idx="265">
                  <c:v>11434.424331026272</c:v>
                </c:pt>
                <c:pt idx="266">
                  <c:v>11348.176875671656</c:v>
                </c:pt>
                <c:pt idx="267">
                  <c:v>11261.929420317036</c:v>
                </c:pt>
                <c:pt idx="268">
                  <c:v>11175.681964962419</c:v>
                </c:pt>
                <c:pt idx="269">
                  <c:v>11089.4345096078</c:v>
                </c:pt>
                <c:pt idx="270">
                  <c:v>11003.187054253183</c:v>
                </c:pt>
                <c:pt idx="271">
                  <c:v>10916.939598898563</c:v>
                </c:pt>
                <c:pt idx="272">
                  <c:v>10830.692143543947</c:v>
                </c:pt>
                <c:pt idx="273">
                  <c:v>10744.444688189331</c:v>
                </c:pt>
                <c:pt idx="274">
                  <c:v>10658.197232834711</c:v>
                </c:pt>
                <c:pt idx="275">
                  <c:v>10571.949777480095</c:v>
                </c:pt>
                <c:pt idx="276">
                  <c:v>10485.702322125475</c:v>
                </c:pt>
                <c:pt idx="277">
                  <c:v>10399.454866770859</c:v>
                </c:pt>
                <c:pt idx="278">
                  <c:v>10313.207411416239</c:v>
                </c:pt>
                <c:pt idx="279">
                  <c:v>10226.959956061623</c:v>
                </c:pt>
                <c:pt idx="280">
                  <c:v>10140.712500707006</c:v>
                </c:pt>
                <c:pt idx="281">
                  <c:v>10054.465045352386</c:v>
                </c:pt>
                <c:pt idx="282">
                  <c:v>9968.2175899977701</c:v>
                </c:pt>
                <c:pt idx="283">
                  <c:v>9881.9701346431502</c:v>
                </c:pt>
                <c:pt idx="284">
                  <c:v>9795.722679288534</c:v>
                </c:pt>
                <c:pt idx="285">
                  <c:v>9709.4752239339141</c:v>
                </c:pt>
                <c:pt idx="286">
                  <c:v>9623.2277685792978</c:v>
                </c:pt>
                <c:pt idx="287">
                  <c:v>9536.980313224678</c:v>
                </c:pt>
                <c:pt idx="288">
                  <c:v>9450.7328578700617</c:v>
                </c:pt>
                <c:pt idx="289">
                  <c:v>9364.4854025154455</c:v>
                </c:pt>
                <c:pt idx="290">
                  <c:v>9278.2379471608256</c:v>
                </c:pt>
                <c:pt idx="291">
                  <c:v>9191.9904918062093</c:v>
                </c:pt>
                <c:pt idx="292">
                  <c:v>9105.7430364515894</c:v>
                </c:pt>
                <c:pt idx="293">
                  <c:v>9019.4955810969732</c:v>
                </c:pt>
                <c:pt idx="294">
                  <c:v>8933.2481257423533</c:v>
                </c:pt>
                <c:pt idx="295">
                  <c:v>8847.000670387737</c:v>
                </c:pt>
                <c:pt idx="296">
                  <c:v>8760.7532150331172</c:v>
                </c:pt>
                <c:pt idx="297">
                  <c:v>8674.5057596785009</c:v>
                </c:pt>
                <c:pt idx="298">
                  <c:v>8588.2583043238847</c:v>
                </c:pt>
                <c:pt idx="299">
                  <c:v>8502.0108489692648</c:v>
                </c:pt>
                <c:pt idx="300">
                  <c:v>8415.7633936146485</c:v>
                </c:pt>
                <c:pt idx="301">
                  <c:v>8329.5159382600286</c:v>
                </c:pt>
                <c:pt idx="302">
                  <c:v>8243.2684829054124</c:v>
                </c:pt>
                <c:pt idx="303">
                  <c:v>8157.0210275507925</c:v>
                </c:pt>
                <c:pt idx="304">
                  <c:v>8070.7735721961762</c:v>
                </c:pt>
                <c:pt idx="305">
                  <c:v>7984.52611684156</c:v>
                </c:pt>
                <c:pt idx="306">
                  <c:v>7898.2786614869401</c:v>
                </c:pt>
                <c:pt idx="307">
                  <c:v>7812.0312061323239</c:v>
                </c:pt>
                <c:pt idx="308">
                  <c:v>7725.783750777704</c:v>
                </c:pt>
                <c:pt idx="309">
                  <c:v>7639.5362954230877</c:v>
                </c:pt>
                <c:pt idx="310">
                  <c:v>7553.2888400684678</c:v>
                </c:pt>
                <c:pt idx="311">
                  <c:v>7467.0413847138516</c:v>
                </c:pt>
                <c:pt idx="312">
                  <c:v>7380.7939293592353</c:v>
                </c:pt>
                <c:pt idx="313">
                  <c:v>7294.5464740046154</c:v>
                </c:pt>
                <c:pt idx="314">
                  <c:v>7208.2990186499992</c:v>
                </c:pt>
                <c:pt idx="315">
                  <c:v>7122.0515632953793</c:v>
                </c:pt>
                <c:pt idx="316">
                  <c:v>7035.8041079407631</c:v>
                </c:pt>
                <c:pt idx="317">
                  <c:v>6949.5566525861432</c:v>
                </c:pt>
                <c:pt idx="318">
                  <c:v>6863.3091972315269</c:v>
                </c:pt>
                <c:pt idx="319">
                  <c:v>6777.061741876907</c:v>
                </c:pt>
                <c:pt idx="320">
                  <c:v>6690.8142865222908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F0-480D-9C13-456C38F9FF4D}"/>
            </c:ext>
          </c:extLst>
        </c:ser>
        <c:ser>
          <c:idx val="9"/>
          <c:order val="3"/>
          <c:tx>
            <c:strRef>
              <c:f>GarciaCadena!$N$55</c:f>
              <c:strCache>
                <c:ptCount val="1"/>
                <c:pt idx="0">
                  <c:v>Cme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GarciaCadena!$M$56:$M$396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  <c:pt idx="321">
                  <c:v>8025</c:v>
                </c:pt>
                <c:pt idx="322">
                  <c:v>8050</c:v>
                </c:pt>
                <c:pt idx="323">
                  <c:v>8075</c:v>
                </c:pt>
                <c:pt idx="324">
                  <c:v>8100</c:v>
                </c:pt>
                <c:pt idx="325">
                  <c:v>8125</c:v>
                </c:pt>
                <c:pt idx="326">
                  <c:v>8150</c:v>
                </c:pt>
                <c:pt idx="327">
                  <c:v>8175</c:v>
                </c:pt>
                <c:pt idx="328">
                  <c:v>8200</c:v>
                </c:pt>
                <c:pt idx="329">
                  <c:v>8225</c:v>
                </c:pt>
                <c:pt idx="330">
                  <c:v>8250</c:v>
                </c:pt>
                <c:pt idx="331">
                  <c:v>8275</c:v>
                </c:pt>
                <c:pt idx="332">
                  <c:v>8300</c:v>
                </c:pt>
                <c:pt idx="333">
                  <c:v>8325</c:v>
                </c:pt>
                <c:pt idx="334">
                  <c:v>8350</c:v>
                </c:pt>
                <c:pt idx="335">
                  <c:v>8375</c:v>
                </c:pt>
                <c:pt idx="336">
                  <c:v>8400</c:v>
                </c:pt>
                <c:pt idx="337">
                  <c:v>8425</c:v>
                </c:pt>
                <c:pt idx="338">
                  <c:v>8450</c:v>
                </c:pt>
                <c:pt idx="339">
                  <c:v>8475</c:v>
                </c:pt>
                <c:pt idx="340">
                  <c:v>8500</c:v>
                </c:pt>
              </c:numCache>
            </c:numRef>
          </c:xVal>
          <c:yVal>
            <c:numRef>
              <c:f>GarciaCadena!$N$56:$N$396</c:f>
              <c:numCache>
                <c:formatCode>0.00E+00</c:formatCode>
                <c:ptCount val="341"/>
                <c:pt idx="0">
                  <c:v>988.22522000000004</c:v>
                </c:pt>
                <c:pt idx="1">
                  <c:v>988.28641972500009</c:v>
                </c:pt>
                <c:pt idx="2">
                  <c:v>988.47380444999999</c:v>
                </c:pt>
                <c:pt idx="3">
                  <c:v>988.78737417500008</c:v>
                </c:pt>
                <c:pt idx="4">
                  <c:v>989.22712890000003</c:v>
                </c:pt>
                <c:pt idx="5">
                  <c:v>989.79306862500005</c:v>
                </c:pt>
                <c:pt idx="6">
                  <c:v>990.48519335000003</c:v>
                </c:pt>
                <c:pt idx="7">
                  <c:v>991.30350307499998</c:v>
                </c:pt>
                <c:pt idx="8">
                  <c:v>992.24799780000001</c:v>
                </c:pt>
                <c:pt idx="9">
                  <c:v>993.318677525</c:v>
                </c:pt>
                <c:pt idx="10">
                  <c:v>994.51554225000007</c:v>
                </c:pt>
                <c:pt idx="11">
                  <c:v>995.83859197499999</c:v>
                </c:pt>
                <c:pt idx="12">
                  <c:v>997.28782669999998</c:v>
                </c:pt>
                <c:pt idx="13">
                  <c:v>998.86324642500006</c:v>
                </c:pt>
                <c:pt idx="14">
                  <c:v>1000.56485115</c:v>
                </c:pt>
                <c:pt idx="15">
                  <c:v>1002.392640875</c:v>
                </c:pt>
                <c:pt idx="16">
                  <c:v>1004.3466156000001</c:v>
                </c:pt>
                <c:pt idx="17">
                  <c:v>1006.426775325</c:v>
                </c:pt>
                <c:pt idx="18">
                  <c:v>1008.63312005</c:v>
                </c:pt>
                <c:pt idx="19">
                  <c:v>1010.9656497750001</c:v>
                </c:pt>
                <c:pt idx="20">
                  <c:v>1013.4243645</c:v>
                </c:pt>
                <c:pt idx="21">
                  <c:v>1016.009264225</c:v>
                </c:pt>
                <c:pt idx="22">
                  <c:v>1018.72034895</c:v>
                </c:pt>
                <c:pt idx="23">
                  <c:v>1021.5576186750001</c:v>
                </c:pt>
                <c:pt idx="24">
                  <c:v>1024.5210734</c:v>
                </c:pt>
                <c:pt idx="25">
                  <c:v>1027.6107131250001</c:v>
                </c:pt>
                <c:pt idx="26">
                  <c:v>1030.82653785</c:v>
                </c:pt>
                <c:pt idx="27">
                  <c:v>1034.168547575</c:v>
                </c:pt>
                <c:pt idx="28">
                  <c:v>1037.6367423000002</c:v>
                </c:pt>
                <c:pt idx="29">
                  <c:v>1041.2311220250001</c:v>
                </c:pt>
                <c:pt idx="30">
                  <c:v>1044.9516867500001</c:v>
                </c:pt>
                <c:pt idx="31">
                  <c:v>1048.798436475</c:v>
                </c:pt>
                <c:pt idx="32">
                  <c:v>1052.7713712</c:v>
                </c:pt>
                <c:pt idx="33">
                  <c:v>1056.870490925</c:v>
                </c:pt>
                <c:pt idx="34">
                  <c:v>1061.0957956500001</c:v>
                </c:pt>
                <c:pt idx="35">
                  <c:v>1065.4472853750001</c:v>
                </c:pt>
                <c:pt idx="36">
                  <c:v>1069.9249601000001</c:v>
                </c:pt>
                <c:pt idx="37">
                  <c:v>1074.528819825</c:v>
                </c:pt>
                <c:pt idx="38">
                  <c:v>1079.25886455</c:v>
                </c:pt>
                <c:pt idx="39">
                  <c:v>1084.115094275</c:v>
                </c:pt>
                <c:pt idx="40">
                  <c:v>1089.0975089999999</c:v>
                </c:pt>
                <c:pt idx="41">
                  <c:v>1094.2061087249999</c:v>
                </c:pt>
                <c:pt idx="42">
                  <c:v>1099.44089345</c:v>
                </c:pt>
                <c:pt idx="43">
                  <c:v>1104.8018631750001</c:v>
                </c:pt>
                <c:pt idx="44">
                  <c:v>1110.2890179000001</c:v>
                </c:pt>
                <c:pt idx="45">
                  <c:v>1115.9023576249999</c:v>
                </c:pt>
                <c:pt idx="46">
                  <c:v>1121.6418823500001</c:v>
                </c:pt>
                <c:pt idx="47">
                  <c:v>1127.507592075</c:v>
                </c:pt>
                <c:pt idx="48">
                  <c:v>1133.4994868000001</c:v>
                </c:pt>
                <c:pt idx="49">
                  <c:v>1139.617566525</c:v>
                </c:pt>
                <c:pt idx="50">
                  <c:v>1145.86183125</c:v>
                </c:pt>
                <c:pt idx="51">
                  <c:v>1152.2322809750001</c:v>
                </c:pt>
                <c:pt idx="52">
                  <c:v>1158.7289157</c:v>
                </c:pt>
                <c:pt idx="53">
                  <c:v>1165.351735425</c:v>
                </c:pt>
                <c:pt idx="54">
                  <c:v>1172.1007401500001</c:v>
                </c:pt>
                <c:pt idx="55">
                  <c:v>1178.975929875</c:v>
                </c:pt>
                <c:pt idx="56">
                  <c:v>1185.9773046</c:v>
                </c:pt>
                <c:pt idx="57">
                  <c:v>1193.1048643250001</c:v>
                </c:pt>
                <c:pt idx="58">
                  <c:v>1200.35860905</c:v>
                </c:pt>
                <c:pt idx="59">
                  <c:v>1207.7385387750001</c:v>
                </c:pt>
                <c:pt idx="60">
                  <c:v>1215.2446534999999</c:v>
                </c:pt>
                <c:pt idx="61">
                  <c:v>1222.8769532250001</c:v>
                </c:pt>
                <c:pt idx="62">
                  <c:v>1230.6354379500001</c:v>
                </c:pt>
                <c:pt idx="63">
                  <c:v>1238.520107675</c:v>
                </c:pt>
                <c:pt idx="64">
                  <c:v>1246.5309624000001</c:v>
                </c:pt>
                <c:pt idx="65">
                  <c:v>1254.6680021249999</c:v>
                </c:pt>
                <c:pt idx="66">
                  <c:v>1262.93122685</c:v>
                </c:pt>
                <c:pt idx="67">
                  <c:v>1271.320636575</c:v>
                </c:pt>
                <c:pt idx="68">
                  <c:v>1279.8362313</c:v>
                </c:pt>
                <c:pt idx="69">
                  <c:v>1288.4780110250001</c:v>
                </c:pt>
                <c:pt idx="70">
                  <c:v>1297.2459757500001</c:v>
                </c:pt>
                <c:pt idx="71">
                  <c:v>1306.1401254749999</c:v>
                </c:pt>
                <c:pt idx="72">
                  <c:v>1315.1604602</c:v>
                </c:pt>
                <c:pt idx="73">
                  <c:v>1324.306979925</c:v>
                </c:pt>
                <c:pt idx="74">
                  <c:v>1333.57968465</c:v>
                </c:pt>
                <c:pt idx="75">
                  <c:v>1342.9785743750001</c:v>
                </c:pt>
                <c:pt idx="76">
                  <c:v>1352.5036491000001</c:v>
                </c:pt>
                <c:pt idx="77">
                  <c:v>1362.1549088249999</c:v>
                </c:pt>
                <c:pt idx="78">
                  <c:v>1371.93235355</c:v>
                </c:pt>
                <c:pt idx="79">
                  <c:v>1381.835983275</c:v>
                </c:pt>
                <c:pt idx="80">
                  <c:v>1391.865798</c:v>
                </c:pt>
                <c:pt idx="81">
                  <c:v>1402.0217977249999</c:v>
                </c:pt>
                <c:pt idx="82">
                  <c:v>1412.3039824500001</c:v>
                </c:pt>
                <c:pt idx="83">
                  <c:v>1422.712352175</c:v>
                </c:pt>
                <c:pt idx="84">
                  <c:v>1433.2469069000001</c:v>
                </c:pt>
                <c:pt idx="85">
                  <c:v>1443.9076466249999</c:v>
                </c:pt>
                <c:pt idx="86">
                  <c:v>1454.6945713499999</c:v>
                </c:pt>
                <c:pt idx="87">
                  <c:v>1465.6076810750001</c:v>
                </c:pt>
                <c:pt idx="88">
                  <c:v>1476.6469758000001</c:v>
                </c:pt>
                <c:pt idx="89">
                  <c:v>1487.8124555250001</c:v>
                </c:pt>
                <c:pt idx="90">
                  <c:v>1499.1041202500001</c:v>
                </c:pt>
                <c:pt idx="91">
                  <c:v>1510.521969975</c:v>
                </c:pt>
                <c:pt idx="92">
                  <c:v>1522.0660047000001</c:v>
                </c:pt>
                <c:pt idx="93">
                  <c:v>1533.736224425</c:v>
                </c:pt>
                <c:pt idx="94">
                  <c:v>1545.53262915</c:v>
                </c:pt>
                <c:pt idx="95">
                  <c:v>1557.4552188749999</c:v>
                </c:pt>
                <c:pt idx="96">
                  <c:v>1569.5039935999998</c:v>
                </c:pt>
                <c:pt idx="97">
                  <c:v>1581.6789533249998</c:v>
                </c:pt>
                <c:pt idx="98">
                  <c:v>1593.9800980499999</c:v>
                </c:pt>
                <c:pt idx="99">
                  <c:v>1606.4074277750001</c:v>
                </c:pt>
                <c:pt idx="100">
                  <c:v>1618.9609424999999</c:v>
                </c:pt>
                <c:pt idx="101">
                  <c:v>1631.6406422250002</c:v>
                </c:pt>
                <c:pt idx="102">
                  <c:v>1644.4465269500001</c:v>
                </c:pt>
                <c:pt idx="103">
                  <c:v>1657.3785966750002</c:v>
                </c:pt>
                <c:pt idx="104">
                  <c:v>1670.4368514</c:v>
                </c:pt>
                <c:pt idx="105">
                  <c:v>1683.621291125</c:v>
                </c:pt>
                <c:pt idx="106">
                  <c:v>1696.93191585</c:v>
                </c:pt>
                <c:pt idx="107">
                  <c:v>1710.3687255750001</c:v>
                </c:pt>
                <c:pt idx="108">
                  <c:v>1723.9317203000001</c:v>
                </c:pt>
                <c:pt idx="109">
                  <c:v>1737.6209000250001</c:v>
                </c:pt>
                <c:pt idx="110">
                  <c:v>1751.43626475</c:v>
                </c:pt>
                <c:pt idx="111">
                  <c:v>1765.3778144749999</c:v>
                </c:pt>
                <c:pt idx="112">
                  <c:v>1779.4455492000002</c:v>
                </c:pt>
                <c:pt idx="113">
                  <c:v>1793.6394689250001</c:v>
                </c:pt>
                <c:pt idx="114">
                  <c:v>1807.95957365</c:v>
                </c:pt>
                <c:pt idx="115">
                  <c:v>1822.4058633750001</c:v>
                </c:pt>
                <c:pt idx="116">
                  <c:v>1836.9783381</c:v>
                </c:pt>
                <c:pt idx="117">
                  <c:v>1851.6769978249999</c:v>
                </c:pt>
                <c:pt idx="118">
                  <c:v>1866.50184255</c:v>
                </c:pt>
                <c:pt idx="119">
                  <c:v>1881.4528722750001</c:v>
                </c:pt>
                <c:pt idx="120">
                  <c:v>1896.5300870000001</c:v>
                </c:pt>
                <c:pt idx="121">
                  <c:v>1911.7334867250001</c:v>
                </c:pt>
                <c:pt idx="122">
                  <c:v>1927.0630714500001</c:v>
                </c:pt>
                <c:pt idx="123">
                  <c:v>1942.518841175</c:v>
                </c:pt>
                <c:pt idx="124">
                  <c:v>1958.1007958999999</c:v>
                </c:pt>
                <c:pt idx="125">
                  <c:v>1973.808935625</c:v>
                </c:pt>
                <c:pt idx="126">
                  <c:v>1989.64326035</c:v>
                </c:pt>
                <c:pt idx="127">
                  <c:v>2005.6037700749998</c:v>
                </c:pt>
                <c:pt idx="128">
                  <c:v>2021.6904648</c:v>
                </c:pt>
                <c:pt idx="129">
                  <c:v>2037.903344525</c:v>
                </c:pt>
                <c:pt idx="130">
                  <c:v>2054.24240925</c:v>
                </c:pt>
                <c:pt idx="131">
                  <c:v>2070.707658975</c:v>
                </c:pt>
                <c:pt idx="132">
                  <c:v>2087.2990937</c:v>
                </c:pt>
                <c:pt idx="133">
                  <c:v>2104.016713425</c:v>
                </c:pt>
                <c:pt idx="134">
                  <c:v>2120.8605181500002</c:v>
                </c:pt>
                <c:pt idx="135">
                  <c:v>2137.830507875</c:v>
                </c:pt>
                <c:pt idx="136">
                  <c:v>2154.9266826000003</c:v>
                </c:pt>
                <c:pt idx="137">
                  <c:v>2172.1490423249998</c:v>
                </c:pt>
                <c:pt idx="138">
                  <c:v>2189.4975870500002</c:v>
                </c:pt>
                <c:pt idx="139">
                  <c:v>2206.9723167749999</c:v>
                </c:pt>
                <c:pt idx="140">
                  <c:v>2224.5732315</c:v>
                </c:pt>
                <c:pt idx="141">
                  <c:v>2242.3003312250003</c:v>
                </c:pt>
                <c:pt idx="142">
                  <c:v>2260.1536159500001</c:v>
                </c:pt>
                <c:pt idx="143">
                  <c:v>2278.1330856750001</c:v>
                </c:pt>
                <c:pt idx="144">
                  <c:v>2296.2387404000001</c:v>
                </c:pt>
                <c:pt idx="145">
                  <c:v>2314.4705801250002</c:v>
                </c:pt>
                <c:pt idx="146">
                  <c:v>2332.8286048499999</c:v>
                </c:pt>
                <c:pt idx="147">
                  <c:v>2351.3128145749997</c:v>
                </c:pt>
                <c:pt idx="148">
                  <c:v>2369.9232093000001</c:v>
                </c:pt>
                <c:pt idx="149">
                  <c:v>2388.659789025</c:v>
                </c:pt>
                <c:pt idx="150">
                  <c:v>2407.52255375</c:v>
                </c:pt>
                <c:pt idx="151">
                  <c:v>2426.5115034750002</c:v>
                </c:pt>
                <c:pt idx="152">
                  <c:v>2445.6266382000003</c:v>
                </c:pt>
                <c:pt idx="153">
                  <c:v>2464.8679579250002</c:v>
                </c:pt>
                <c:pt idx="154">
                  <c:v>2484.23546265</c:v>
                </c:pt>
                <c:pt idx="155">
                  <c:v>2503.729152375</c:v>
                </c:pt>
                <c:pt idx="156">
                  <c:v>2523.3490271000001</c:v>
                </c:pt>
                <c:pt idx="157">
                  <c:v>2543.0950868250002</c:v>
                </c:pt>
                <c:pt idx="158">
                  <c:v>2562.9673315499999</c:v>
                </c:pt>
                <c:pt idx="159">
                  <c:v>2582.9657612749997</c:v>
                </c:pt>
                <c:pt idx="160">
                  <c:v>2603.0903760000001</c:v>
                </c:pt>
                <c:pt idx="161">
                  <c:v>2623.3411757249996</c:v>
                </c:pt>
                <c:pt idx="162">
                  <c:v>2643.7181604500001</c:v>
                </c:pt>
                <c:pt idx="163">
                  <c:v>2664.2213301749998</c:v>
                </c:pt>
                <c:pt idx="164">
                  <c:v>2684.8506849</c:v>
                </c:pt>
                <c:pt idx="165">
                  <c:v>2705.6062246250003</c:v>
                </c:pt>
                <c:pt idx="166">
                  <c:v>2726.4879493500002</c:v>
                </c:pt>
                <c:pt idx="167">
                  <c:v>2747.4958590750002</c:v>
                </c:pt>
                <c:pt idx="168">
                  <c:v>2768.6299538000003</c:v>
                </c:pt>
                <c:pt idx="169">
                  <c:v>2789.890233525</c:v>
                </c:pt>
                <c:pt idx="170">
                  <c:v>2811.2766982499998</c:v>
                </c:pt>
                <c:pt idx="171">
                  <c:v>2832.7893479750001</c:v>
                </c:pt>
                <c:pt idx="172">
                  <c:v>2854.4281827</c:v>
                </c:pt>
                <c:pt idx="173">
                  <c:v>2876.193202425</c:v>
                </c:pt>
                <c:pt idx="174">
                  <c:v>2898.0844071499996</c:v>
                </c:pt>
                <c:pt idx="175">
                  <c:v>2920.1017968749998</c:v>
                </c:pt>
                <c:pt idx="176">
                  <c:v>2942.2453716</c:v>
                </c:pt>
                <c:pt idx="177">
                  <c:v>2964.5151313249999</c:v>
                </c:pt>
                <c:pt idx="178">
                  <c:v>2986.9110760499998</c:v>
                </c:pt>
                <c:pt idx="179">
                  <c:v>3009.4332057749998</c:v>
                </c:pt>
                <c:pt idx="180">
                  <c:v>3032.0815204999999</c:v>
                </c:pt>
                <c:pt idx="181">
                  <c:v>3054.8560202250001</c:v>
                </c:pt>
                <c:pt idx="182">
                  <c:v>3077.7567049500003</c:v>
                </c:pt>
                <c:pt idx="183">
                  <c:v>3100.7835746749997</c:v>
                </c:pt>
                <c:pt idx="184">
                  <c:v>3123.9366294000001</c:v>
                </c:pt>
                <c:pt idx="185">
                  <c:v>3147.2158691249997</c:v>
                </c:pt>
                <c:pt idx="186">
                  <c:v>3170.6212938500003</c:v>
                </c:pt>
                <c:pt idx="187">
                  <c:v>3194.152903575</c:v>
                </c:pt>
                <c:pt idx="188">
                  <c:v>3217.8106982999998</c:v>
                </c:pt>
                <c:pt idx="189">
                  <c:v>3241.5946780249997</c:v>
                </c:pt>
                <c:pt idx="190">
                  <c:v>3265.5048427499996</c:v>
                </c:pt>
                <c:pt idx="191">
                  <c:v>3289.5411924749997</c:v>
                </c:pt>
                <c:pt idx="192">
                  <c:v>3313.7037271999998</c:v>
                </c:pt>
                <c:pt idx="193">
                  <c:v>3337.992446925</c:v>
                </c:pt>
                <c:pt idx="194">
                  <c:v>3362.4073516500002</c:v>
                </c:pt>
                <c:pt idx="195">
                  <c:v>3386.9484413749997</c:v>
                </c:pt>
                <c:pt idx="196">
                  <c:v>3411.6157161000001</c:v>
                </c:pt>
                <c:pt idx="197">
                  <c:v>3436.4091758249997</c:v>
                </c:pt>
                <c:pt idx="198">
                  <c:v>3461.3288205500003</c:v>
                </c:pt>
                <c:pt idx="199">
                  <c:v>3486.374650275</c:v>
                </c:pt>
                <c:pt idx="200">
                  <c:v>3511.5466649999998</c:v>
                </c:pt>
                <c:pt idx="201">
                  <c:v>3536.8448647249998</c:v>
                </c:pt>
                <c:pt idx="202">
                  <c:v>3562.2692494499997</c:v>
                </c:pt>
                <c:pt idx="203">
                  <c:v>3587.8198191749998</c:v>
                </c:pt>
                <c:pt idx="204">
                  <c:v>3613.4965738999999</c:v>
                </c:pt>
                <c:pt idx="205">
                  <c:v>3639.2995136250001</c:v>
                </c:pt>
                <c:pt idx="206">
                  <c:v>3665.2286383499995</c:v>
                </c:pt>
                <c:pt idx="207">
                  <c:v>3691.2839480749999</c:v>
                </c:pt>
                <c:pt idx="208">
                  <c:v>3717.4654427999994</c:v>
                </c:pt>
                <c:pt idx="209">
                  <c:v>3743.773122525</c:v>
                </c:pt>
                <c:pt idx="210">
                  <c:v>3770.2069872499997</c:v>
                </c:pt>
                <c:pt idx="211">
                  <c:v>3796.7670369750003</c:v>
                </c:pt>
                <c:pt idx="212">
                  <c:v>3823.4532717000002</c:v>
                </c:pt>
                <c:pt idx="213">
                  <c:v>3850.2656914250001</c:v>
                </c:pt>
                <c:pt idx="214">
                  <c:v>3877.2042961500001</c:v>
                </c:pt>
                <c:pt idx="215">
                  <c:v>3904.2690858750002</c:v>
                </c:pt>
                <c:pt idx="216">
                  <c:v>3931.4600605999995</c:v>
                </c:pt>
                <c:pt idx="217">
                  <c:v>3958.7772203249997</c:v>
                </c:pt>
                <c:pt idx="218">
                  <c:v>3986.22056505</c:v>
                </c:pt>
                <c:pt idx="219">
                  <c:v>4013.7900947749995</c:v>
                </c:pt>
                <c:pt idx="220">
                  <c:v>4041.4858095</c:v>
                </c:pt>
                <c:pt idx="221">
                  <c:v>4069.3077092249996</c:v>
                </c:pt>
                <c:pt idx="222">
                  <c:v>4097.2557939500002</c:v>
                </c:pt>
                <c:pt idx="223">
                  <c:v>4125.330063675</c:v>
                </c:pt>
                <c:pt idx="224">
                  <c:v>4153.5305183999999</c:v>
                </c:pt>
                <c:pt idx="225">
                  <c:v>4181.8571581249998</c:v>
                </c:pt>
                <c:pt idx="226">
                  <c:v>4210.3099828499999</c:v>
                </c:pt>
                <c:pt idx="227">
                  <c:v>4238.888992575</c:v>
                </c:pt>
                <c:pt idx="228">
                  <c:v>4267.5941873000002</c:v>
                </c:pt>
                <c:pt idx="229">
                  <c:v>4296.4255670249995</c:v>
                </c:pt>
                <c:pt idx="230">
                  <c:v>4325.3831317499998</c:v>
                </c:pt>
                <c:pt idx="231">
                  <c:v>4354.4668814750003</c:v>
                </c:pt>
                <c:pt idx="232">
                  <c:v>4383.6768161999998</c:v>
                </c:pt>
                <c:pt idx="233">
                  <c:v>4413.0129359249995</c:v>
                </c:pt>
                <c:pt idx="234">
                  <c:v>4442.4752406500002</c:v>
                </c:pt>
                <c:pt idx="235">
                  <c:v>4472.063730375</c:v>
                </c:pt>
                <c:pt idx="236">
                  <c:v>4501.7784050999999</c:v>
                </c:pt>
                <c:pt idx="237">
                  <c:v>4531.6192648249998</c:v>
                </c:pt>
                <c:pt idx="238">
                  <c:v>4561.5863095499999</c:v>
                </c:pt>
                <c:pt idx="239">
                  <c:v>4591.679539275</c:v>
                </c:pt>
                <c:pt idx="240">
                  <c:v>4621.8989539999993</c:v>
                </c:pt>
                <c:pt idx="241">
                  <c:v>4652.2445537249996</c:v>
                </c:pt>
                <c:pt idx="242">
                  <c:v>4682.71633845</c:v>
                </c:pt>
                <c:pt idx="243">
                  <c:v>4713.3143081750004</c:v>
                </c:pt>
                <c:pt idx="244">
                  <c:v>4744.0384629</c:v>
                </c:pt>
                <c:pt idx="245">
                  <c:v>4774.8888026249997</c:v>
                </c:pt>
                <c:pt idx="246">
                  <c:v>4805.8653273499995</c:v>
                </c:pt>
                <c:pt idx="247">
                  <c:v>4836.9680370750002</c:v>
                </c:pt>
                <c:pt idx="248">
                  <c:v>4868.1969318000001</c:v>
                </c:pt>
                <c:pt idx="249">
                  <c:v>4899.5520115250001</c:v>
                </c:pt>
                <c:pt idx="250">
                  <c:v>4931.0332762500002</c:v>
                </c:pt>
                <c:pt idx="251">
                  <c:v>4962.6407259750004</c:v>
                </c:pt>
                <c:pt idx="252">
                  <c:v>4994.3743606999997</c:v>
                </c:pt>
                <c:pt idx="253">
                  <c:v>5026.234180425</c:v>
                </c:pt>
                <c:pt idx="254">
                  <c:v>5058.2201851499995</c:v>
                </c:pt>
                <c:pt idx="255">
                  <c:v>5090.3323748749999</c:v>
                </c:pt>
                <c:pt idx="256">
                  <c:v>5122.5707495999995</c:v>
                </c:pt>
                <c:pt idx="257">
                  <c:v>5154.9353093250002</c:v>
                </c:pt>
                <c:pt idx="258">
                  <c:v>5187.4260540499999</c:v>
                </c:pt>
                <c:pt idx="259">
                  <c:v>5220.0429837750007</c:v>
                </c:pt>
                <c:pt idx="260">
                  <c:v>5252.7860984999998</c:v>
                </c:pt>
                <c:pt idx="261">
                  <c:v>5285.6553982249998</c:v>
                </c:pt>
                <c:pt idx="262">
                  <c:v>5318.6508829499999</c:v>
                </c:pt>
                <c:pt idx="263">
                  <c:v>5351.772552675</c:v>
                </c:pt>
                <c:pt idx="264">
                  <c:v>5385.0204073999994</c:v>
                </c:pt>
                <c:pt idx="265">
                  <c:v>5418.3944471249997</c:v>
                </c:pt>
                <c:pt idx="266">
                  <c:v>5451.8946718500001</c:v>
                </c:pt>
                <c:pt idx="267">
                  <c:v>5485.5210815750006</c:v>
                </c:pt>
                <c:pt idx="268">
                  <c:v>5519.2736763000003</c:v>
                </c:pt>
                <c:pt idx="269">
                  <c:v>5553.152456025</c:v>
                </c:pt>
                <c:pt idx="270">
                  <c:v>5587.1574207500007</c:v>
                </c:pt>
                <c:pt idx="271">
                  <c:v>5621.2885704750006</c:v>
                </c:pt>
                <c:pt idx="272">
                  <c:v>5655.5459051999997</c:v>
                </c:pt>
                <c:pt idx="273">
                  <c:v>5689.9294249249997</c:v>
                </c:pt>
                <c:pt idx="274">
                  <c:v>5724.4391296500007</c:v>
                </c:pt>
                <c:pt idx="275">
                  <c:v>5759.075019375</c:v>
                </c:pt>
                <c:pt idx="276">
                  <c:v>5793.8370941000003</c:v>
                </c:pt>
                <c:pt idx="277">
                  <c:v>5828.7253538249997</c:v>
                </c:pt>
                <c:pt idx="278">
                  <c:v>5863.7397985500002</c:v>
                </c:pt>
                <c:pt idx="279">
                  <c:v>5898.8804282749998</c:v>
                </c:pt>
                <c:pt idx="280">
                  <c:v>5934.1472430000003</c:v>
                </c:pt>
                <c:pt idx="281">
                  <c:v>5969.5402427250001</c:v>
                </c:pt>
                <c:pt idx="282">
                  <c:v>6005.0594274500008</c:v>
                </c:pt>
                <c:pt idx="283">
                  <c:v>6040.7047971749998</c:v>
                </c:pt>
                <c:pt idx="284">
                  <c:v>6076.4763518999998</c:v>
                </c:pt>
                <c:pt idx="285">
                  <c:v>6112.3740916249999</c:v>
                </c:pt>
                <c:pt idx="286">
                  <c:v>6148.39801635</c:v>
                </c:pt>
                <c:pt idx="287">
                  <c:v>6184.5481260749993</c:v>
                </c:pt>
                <c:pt idx="288">
                  <c:v>6220.8244207999996</c:v>
                </c:pt>
                <c:pt idx="289">
                  <c:v>6257.226900525</c:v>
                </c:pt>
                <c:pt idx="290">
                  <c:v>6293.7555652500005</c:v>
                </c:pt>
                <c:pt idx="291">
                  <c:v>6330.4104149750001</c:v>
                </c:pt>
                <c:pt idx="292">
                  <c:v>6367.1914496999998</c:v>
                </c:pt>
                <c:pt idx="293">
                  <c:v>6404.0986694250005</c:v>
                </c:pt>
                <c:pt idx="294">
                  <c:v>6441.1320741499994</c:v>
                </c:pt>
                <c:pt idx="295">
                  <c:v>6478.2916638750003</c:v>
                </c:pt>
                <c:pt idx="296">
                  <c:v>6515.5774386000003</c:v>
                </c:pt>
                <c:pt idx="297">
                  <c:v>6552.9893983250004</c:v>
                </c:pt>
                <c:pt idx="298">
                  <c:v>6590.5275430499996</c:v>
                </c:pt>
                <c:pt idx="299">
                  <c:v>6628.1918727749999</c:v>
                </c:pt>
                <c:pt idx="300">
                  <c:v>6665.9823875000002</c:v>
                </c:pt>
                <c:pt idx="301">
                  <c:v>6703.8990872250006</c:v>
                </c:pt>
                <c:pt idx="302">
                  <c:v>6741.9419719500002</c:v>
                </c:pt>
                <c:pt idx="303">
                  <c:v>6780.1110416749998</c:v>
                </c:pt>
                <c:pt idx="304">
                  <c:v>6818.4062964000004</c:v>
                </c:pt>
                <c:pt idx="305">
                  <c:v>6856.8277361250002</c:v>
                </c:pt>
                <c:pt idx="306">
                  <c:v>6895.3753608500001</c:v>
                </c:pt>
                <c:pt idx="307">
                  <c:v>6934.0491705750001</c:v>
                </c:pt>
                <c:pt idx="308">
                  <c:v>6972.8491653000001</c:v>
                </c:pt>
                <c:pt idx="309">
                  <c:v>7011.7753450250002</c:v>
                </c:pt>
                <c:pt idx="310">
                  <c:v>7050.8277097499995</c:v>
                </c:pt>
                <c:pt idx="311">
                  <c:v>7090.0062594749998</c:v>
                </c:pt>
                <c:pt idx="312">
                  <c:v>7129.3109942000001</c:v>
                </c:pt>
                <c:pt idx="313">
                  <c:v>7168.7419139249996</c:v>
                </c:pt>
                <c:pt idx="314">
                  <c:v>7208.2990186500001</c:v>
                </c:pt>
                <c:pt idx="315">
                  <c:v>7247.9823083749998</c:v>
                </c:pt>
                <c:pt idx="316">
                  <c:v>7287.7917831000004</c:v>
                </c:pt>
                <c:pt idx="317">
                  <c:v>7327.7274428249993</c:v>
                </c:pt>
                <c:pt idx="318">
                  <c:v>7367.7892875500002</c:v>
                </c:pt>
                <c:pt idx="319">
                  <c:v>7407.9773172750001</c:v>
                </c:pt>
                <c:pt idx="320">
                  <c:v>7448.2915320000002</c:v>
                </c:pt>
                <c:pt idx="321">
                  <c:v>7488.7319317249994</c:v>
                </c:pt>
                <c:pt idx="322">
                  <c:v>7529.2985164499996</c:v>
                </c:pt>
                <c:pt idx="323">
                  <c:v>7569.9912861749999</c:v>
                </c:pt>
                <c:pt idx="324">
                  <c:v>7610.8102409000003</c:v>
                </c:pt>
                <c:pt idx="325">
                  <c:v>7651.7553806249998</c:v>
                </c:pt>
                <c:pt idx="326">
                  <c:v>7692.8267053500003</c:v>
                </c:pt>
                <c:pt idx="327">
                  <c:v>7734.024215075</c:v>
                </c:pt>
                <c:pt idx="328">
                  <c:v>7775.3479098000007</c:v>
                </c:pt>
                <c:pt idx="329">
                  <c:v>7816.7977895249996</c:v>
                </c:pt>
                <c:pt idx="330">
                  <c:v>7858.3738542500005</c:v>
                </c:pt>
                <c:pt idx="331">
                  <c:v>7900.0761039750005</c:v>
                </c:pt>
                <c:pt idx="332">
                  <c:v>7941.9045386999996</c:v>
                </c:pt>
                <c:pt idx="333">
                  <c:v>7983.8591584249998</c:v>
                </c:pt>
                <c:pt idx="334">
                  <c:v>8025.93996315</c:v>
                </c:pt>
                <c:pt idx="335">
                  <c:v>8068.1469528750004</c:v>
                </c:pt>
                <c:pt idx="336">
                  <c:v>8110.4801275999998</c:v>
                </c:pt>
                <c:pt idx="337">
                  <c:v>8152.9394873250003</c:v>
                </c:pt>
                <c:pt idx="338">
                  <c:v>8195.5250320499999</c:v>
                </c:pt>
                <c:pt idx="339">
                  <c:v>8238.2367617750006</c:v>
                </c:pt>
                <c:pt idx="340">
                  <c:v>8281.0746764999985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F0-480D-9C13-456C38F9FF4D}"/>
            </c:ext>
          </c:extLst>
        </c:ser>
        <c:ser>
          <c:idx val="10"/>
          <c:order val="4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GarciaCadena!$M$56:$M$396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  <c:pt idx="321">
                  <c:v>8025</c:v>
                </c:pt>
                <c:pt idx="322">
                  <c:v>8050</c:v>
                </c:pt>
                <c:pt idx="323">
                  <c:v>8075</c:v>
                </c:pt>
                <c:pt idx="324">
                  <c:v>8100</c:v>
                </c:pt>
                <c:pt idx="325">
                  <c:v>8125</c:v>
                </c:pt>
                <c:pt idx="326">
                  <c:v>8150</c:v>
                </c:pt>
                <c:pt idx="327">
                  <c:v>8175</c:v>
                </c:pt>
                <c:pt idx="328">
                  <c:v>8200</c:v>
                </c:pt>
                <c:pt idx="329">
                  <c:v>8225</c:v>
                </c:pt>
                <c:pt idx="330">
                  <c:v>8250</c:v>
                </c:pt>
                <c:pt idx="331">
                  <c:v>8275</c:v>
                </c:pt>
                <c:pt idx="332">
                  <c:v>8300</c:v>
                </c:pt>
                <c:pt idx="333">
                  <c:v>8325</c:v>
                </c:pt>
                <c:pt idx="334">
                  <c:v>8350</c:v>
                </c:pt>
                <c:pt idx="335">
                  <c:v>8375</c:v>
                </c:pt>
                <c:pt idx="336">
                  <c:v>8400</c:v>
                </c:pt>
                <c:pt idx="337">
                  <c:v>8425</c:v>
                </c:pt>
                <c:pt idx="338">
                  <c:v>8450</c:v>
                </c:pt>
                <c:pt idx="339">
                  <c:v>8475</c:v>
                </c:pt>
                <c:pt idx="340">
                  <c:v>8500</c:v>
                </c:pt>
              </c:numCache>
            </c:numRef>
          </c:xVal>
          <c:yVal>
            <c:numRef>
              <c:f>GarciaCadena!$O$56:$O$396</c:f>
              <c:numCache>
                <c:formatCode>0.00E+00</c:formatCode>
                <c:ptCount val="341"/>
                <c:pt idx="0">
                  <c:v>988.22522000000004</c:v>
                </c:pt>
                <c:pt idx="1">
                  <c:v>988.41071195000006</c:v>
                </c:pt>
                <c:pt idx="2">
                  <c:v>988.97475889999998</c:v>
                </c:pt>
                <c:pt idx="3">
                  <c:v>989.91736085000002</c:v>
                </c:pt>
                <c:pt idx="4">
                  <c:v>991.23851780000007</c:v>
                </c:pt>
                <c:pt idx="5">
                  <c:v>992.93822975</c:v>
                </c:pt>
                <c:pt idx="6">
                  <c:v>995.01649670000006</c:v>
                </c:pt>
                <c:pt idx="7">
                  <c:v>997.47331865000001</c:v>
                </c:pt>
                <c:pt idx="8">
                  <c:v>1000.3086956000001</c:v>
                </c:pt>
                <c:pt idx="9">
                  <c:v>1003.52262755</c:v>
                </c:pt>
                <c:pt idx="10">
                  <c:v>1007.1151145</c:v>
                </c:pt>
                <c:pt idx="11">
                  <c:v>1011.0861564500001</c:v>
                </c:pt>
                <c:pt idx="12">
                  <c:v>1015.4357534000001</c:v>
                </c:pt>
                <c:pt idx="13">
                  <c:v>1020.1639053500001</c:v>
                </c:pt>
                <c:pt idx="14">
                  <c:v>1025.2706123</c:v>
                </c:pt>
                <c:pt idx="15">
                  <c:v>1030.75587425</c:v>
                </c:pt>
                <c:pt idx="16">
                  <c:v>1036.6196912</c:v>
                </c:pt>
                <c:pt idx="17">
                  <c:v>1042.86206315</c:v>
                </c:pt>
                <c:pt idx="18">
                  <c:v>1049.4829901000001</c:v>
                </c:pt>
                <c:pt idx="19">
                  <c:v>1056.4824720500001</c:v>
                </c:pt>
                <c:pt idx="20">
                  <c:v>1063.8605090000001</c:v>
                </c:pt>
                <c:pt idx="21">
                  <c:v>1071.6171009500001</c:v>
                </c:pt>
                <c:pt idx="22">
                  <c:v>1079.7522478999999</c:v>
                </c:pt>
                <c:pt idx="23">
                  <c:v>1088.26594985</c:v>
                </c:pt>
                <c:pt idx="24">
                  <c:v>1097.1582068</c:v>
                </c:pt>
                <c:pt idx="25">
                  <c:v>1106.4290187500001</c:v>
                </c:pt>
                <c:pt idx="26">
                  <c:v>1116.0783857000001</c:v>
                </c:pt>
                <c:pt idx="27">
                  <c:v>1126.10630765</c:v>
                </c:pt>
                <c:pt idx="28">
                  <c:v>1136.5127846</c:v>
                </c:pt>
                <c:pt idx="29">
                  <c:v>1147.2978165500001</c:v>
                </c:pt>
                <c:pt idx="30">
                  <c:v>1158.4614035</c:v>
                </c:pt>
                <c:pt idx="31">
                  <c:v>1170.00354545</c:v>
                </c:pt>
                <c:pt idx="32">
                  <c:v>1181.9242423999999</c:v>
                </c:pt>
                <c:pt idx="33">
                  <c:v>1194.22349435</c:v>
                </c:pt>
                <c:pt idx="34">
                  <c:v>1206.9013012999999</c:v>
                </c:pt>
                <c:pt idx="35">
                  <c:v>1219.95766325</c:v>
                </c:pt>
                <c:pt idx="36">
                  <c:v>1233.3925801999999</c:v>
                </c:pt>
                <c:pt idx="37">
                  <c:v>1247.20605215</c:v>
                </c:pt>
                <c:pt idx="38">
                  <c:v>1261.3980790999999</c:v>
                </c:pt>
                <c:pt idx="39">
                  <c:v>1275.96866105</c:v>
                </c:pt>
                <c:pt idx="40">
                  <c:v>1290.9177979999999</c:v>
                </c:pt>
                <c:pt idx="41">
                  <c:v>1306.2454899500001</c:v>
                </c:pt>
                <c:pt idx="42">
                  <c:v>1321.9517369</c:v>
                </c:pt>
                <c:pt idx="43">
                  <c:v>1338.0365388499999</c:v>
                </c:pt>
                <c:pt idx="44">
                  <c:v>1354.4998958000001</c:v>
                </c:pt>
                <c:pt idx="45">
                  <c:v>1371.34180775</c:v>
                </c:pt>
                <c:pt idx="46">
                  <c:v>1388.5622747</c:v>
                </c:pt>
                <c:pt idx="47">
                  <c:v>1406.1612966499999</c:v>
                </c:pt>
                <c:pt idx="48">
                  <c:v>1424.1388735999999</c:v>
                </c:pt>
                <c:pt idx="49">
                  <c:v>1442.4950055499999</c:v>
                </c:pt>
                <c:pt idx="50">
                  <c:v>1461.2296925000001</c:v>
                </c:pt>
                <c:pt idx="51">
                  <c:v>1480.34293445</c:v>
                </c:pt>
                <c:pt idx="52">
                  <c:v>1499.8347314</c:v>
                </c:pt>
                <c:pt idx="53">
                  <c:v>1519.70508335</c:v>
                </c:pt>
                <c:pt idx="54">
                  <c:v>1539.9539903</c:v>
                </c:pt>
                <c:pt idx="55">
                  <c:v>1560.58145225</c:v>
                </c:pt>
                <c:pt idx="56">
                  <c:v>1581.5874692</c:v>
                </c:pt>
                <c:pt idx="57">
                  <c:v>1602.9720411499998</c:v>
                </c:pt>
                <c:pt idx="58">
                  <c:v>1624.7351681</c:v>
                </c:pt>
                <c:pt idx="59">
                  <c:v>1646.87685005</c:v>
                </c:pt>
                <c:pt idx="60">
                  <c:v>1669.3970870000001</c:v>
                </c:pt>
                <c:pt idx="61">
                  <c:v>1692.2958789499999</c:v>
                </c:pt>
                <c:pt idx="62">
                  <c:v>1715.5732258999999</c:v>
                </c:pt>
                <c:pt idx="63">
                  <c:v>1739.2291278499999</c:v>
                </c:pt>
                <c:pt idx="64">
                  <c:v>1763.2635848</c:v>
                </c:pt>
                <c:pt idx="65">
                  <c:v>1787.67659675</c:v>
                </c:pt>
                <c:pt idx="66">
                  <c:v>1812.4681636999999</c:v>
                </c:pt>
                <c:pt idx="67">
                  <c:v>1837.6382856499999</c:v>
                </c:pt>
                <c:pt idx="68">
                  <c:v>1863.1869625999998</c:v>
                </c:pt>
                <c:pt idx="69">
                  <c:v>1889.1141945499999</c:v>
                </c:pt>
                <c:pt idx="70">
                  <c:v>1915.4199814999999</c:v>
                </c:pt>
                <c:pt idx="71">
                  <c:v>1942.1043234499998</c:v>
                </c:pt>
                <c:pt idx="72">
                  <c:v>1969.1672203999999</c:v>
                </c:pt>
                <c:pt idx="73">
                  <c:v>1996.60867235</c:v>
                </c:pt>
                <c:pt idx="74">
                  <c:v>2024.4286792999999</c:v>
                </c:pt>
                <c:pt idx="75">
                  <c:v>2052.6272412500002</c:v>
                </c:pt>
                <c:pt idx="76">
                  <c:v>2081.2043582000001</c:v>
                </c:pt>
                <c:pt idx="77">
                  <c:v>2110.1600301500002</c:v>
                </c:pt>
                <c:pt idx="78">
                  <c:v>2139.4942571000001</c:v>
                </c:pt>
                <c:pt idx="79">
                  <c:v>2169.2070390499998</c:v>
                </c:pt>
                <c:pt idx="80">
                  <c:v>2199.2983759999997</c:v>
                </c:pt>
                <c:pt idx="81">
                  <c:v>2229.7682679499999</c:v>
                </c:pt>
                <c:pt idx="82">
                  <c:v>2260.6167149000003</c:v>
                </c:pt>
                <c:pt idx="83">
                  <c:v>2291.84371685</c:v>
                </c:pt>
                <c:pt idx="84">
                  <c:v>2323.4492737999999</c:v>
                </c:pt>
                <c:pt idx="85">
                  <c:v>2355.4333857500001</c:v>
                </c:pt>
                <c:pt idx="86">
                  <c:v>2387.7960527</c:v>
                </c:pt>
                <c:pt idx="87">
                  <c:v>2420.5372746499997</c:v>
                </c:pt>
                <c:pt idx="88">
                  <c:v>2453.6570516000002</c:v>
                </c:pt>
                <c:pt idx="89">
                  <c:v>2487.1553835499999</c:v>
                </c:pt>
                <c:pt idx="90">
                  <c:v>2521.0322704999999</c:v>
                </c:pt>
                <c:pt idx="91">
                  <c:v>2555.2877124500001</c:v>
                </c:pt>
                <c:pt idx="92">
                  <c:v>2589.9217093999996</c:v>
                </c:pt>
                <c:pt idx="93">
                  <c:v>2624.9342613500003</c:v>
                </c:pt>
                <c:pt idx="94">
                  <c:v>2660.3253683000003</c:v>
                </c:pt>
                <c:pt idx="95">
                  <c:v>2696.09503025</c:v>
                </c:pt>
                <c:pt idx="96">
                  <c:v>2732.2432472</c:v>
                </c:pt>
                <c:pt idx="97">
                  <c:v>2768.7700191499998</c:v>
                </c:pt>
                <c:pt idx="98">
                  <c:v>2805.6753460999998</c:v>
                </c:pt>
                <c:pt idx="99">
                  <c:v>2842.9592280500001</c:v>
                </c:pt>
                <c:pt idx="100">
                  <c:v>2880.6216649999997</c:v>
                </c:pt>
                <c:pt idx="101">
                  <c:v>2918.6626569499999</c:v>
                </c:pt>
                <c:pt idx="102">
                  <c:v>2957.0822039</c:v>
                </c:pt>
                <c:pt idx="103">
                  <c:v>2995.8803058499998</c:v>
                </c:pt>
                <c:pt idx="104">
                  <c:v>3035.0569628000003</c:v>
                </c:pt>
                <c:pt idx="105">
                  <c:v>3074.6121747500001</c:v>
                </c:pt>
                <c:pt idx="106">
                  <c:v>3114.5459417000002</c:v>
                </c:pt>
                <c:pt idx="107">
                  <c:v>3154.8582636499996</c:v>
                </c:pt>
                <c:pt idx="108">
                  <c:v>3195.5491406000001</c:v>
                </c:pt>
                <c:pt idx="109">
                  <c:v>3236.61857255</c:v>
                </c:pt>
                <c:pt idx="110">
                  <c:v>3278.0665595</c:v>
                </c:pt>
                <c:pt idx="111">
                  <c:v>3319.8931014499994</c:v>
                </c:pt>
                <c:pt idx="112">
                  <c:v>3362.0981984</c:v>
                </c:pt>
                <c:pt idx="113">
                  <c:v>3404.6818503499999</c:v>
                </c:pt>
                <c:pt idx="114">
                  <c:v>3447.6440573</c:v>
                </c:pt>
                <c:pt idx="115">
                  <c:v>3490.9848192500003</c:v>
                </c:pt>
                <c:pt idx="116">
                  <c:v>3534.7041362</c:v>
                </c:pt>
                <c:pt idx="117">
                  <c:v>3578.8020081499999</c:v>
                </c:pt>
                <c:pt idx="118">
                  <c:v>3623.2784351</c:v>
                </c:pt>
                <c:pt idx="119">
                  <c:v>3668.1334170499995</c:v>
                </c:pt>
                <c:pt idx="120">
                  <c:v>3713.3669540000001</c:v>
                </c:pt>
                <c:pt idx="121">
                  <c:v>3758.97904595</c:v>
                </c:pt>
                <c:pt idx="122">
                  <c:v>3804.9696928999992</c:v>
                </c:pt>
                <c:pt idx="123">
                  <c:v>3851.3388948499996</c:v>
                </c:pt>
                <c:pt idx="124">
                  <c:v>3898.0866517999993</c:v>
                </c:pt>
                <c:pt idx="125">
                  <c:v>3945.2129637499993</c:v>
                </c:pt>
                <c:pt idx="126">
                  <c:v>3992.7178306999995</c:v>
                </c:pt>
                <c:pt idx="127">
                  <c:v>4040.6012526499999</c:v>
                </c:pt>
                <c:pt idx="128">
                  <c:v>4088.8632295999996</c:v>
                </c:pt>
                <c:pt idx="129">
                  <c:v>4137.5037615499996</c:v>
                </c:pt>
                <c:pt idx="130">
                  <c:v>4186.5228484999998</c:v>
                </c:pt>
                <c:pt idx="131">
                  <c:v>4235.9204904500002</c:v>
                </c:pt>
                <c:pt idx="132">
                  <c:v>4285.6966874</c:v>
                </c:pt>
                <c:pt idx="133">
                  <c:v>4335.85143935</c:v>
                </c:pt>
                <c:pt idx="134">
                  <c:v>4386.3847463000002</c:v>
                </c:pt>
                <c:pt idx="135">
                  <c:v>4437.2966082499997</c:v>
                </c:pt>
                <c:pt idx="136">
                  <c:v>4488.5870251999995</c:v>
                </c:pt>
                <c:pt idx="137">
                  <c:v>4540.2559971499995</c:v>
                </c:pt>
                <c:pt idx="138">
                  <c:v>4592.3035240999998</c:v>
                </c:pt>
                <c:pt idx="139">
                  <c:v>4644.7296060499993</c:v>
                </c:pt>
                <c:pt idx="140">
                  <c:v>4697.5342429999992</c:v>
                </c:pt>
                <c:pt idx="141">
                  <c:v>4750.7174349499992</c:v>
                </c:pt>
                <c:pt idx="142">
                  <c:v>4804.2791818999995</c:v>
                </c:pt>
                <c:pt idx="143">
                  <c:v>4858.21948385</c:v>
                </c:pt>
                <c:pt idx="144">
                  <c:v>4912.5383407999998</c:v>
                </c:pt>
                <c:pt idx="145">
                  <c:v>4967.2357527499998</c:v>
                </c:pt>
                <c:pt idx="146">
                  <c:v>5022.3117197000001</c:v>
                </c:pt>
                <c:pt idx="147">
                  <c:v>5077.7662416499998</c:v>
                </c:pt>
                <c:pt idx="148">
                  <c:v>5133.5993185999996</c:v>
                </c:pt>
                <c:pt idx="149">
                  <c:v>5189.8109505499997</c:v>
                </c:pt>
                <c:pt idx="150">
                  <c:v>5246.4011375</c:v>
                </c:pt>
                <c:pt idx="151">
                  <c:v>5303.3698794499996</c:v>
                </c:pt>
                <c:pt idx="152">
                  <c:v>5360.7171764000004</c:v>
                </c:pt>
                <c:pt idx="153">
                  <c:v>5418.4430283499996</c:v>
                </c:pt>
                <c:pt idx="154">
                  <c:v>5476.5474353</c:v>
                </c:pt>
                <c:pt idx="155">
                  <c:v>5535.0303972499996</c:v>
                </c:pt>
                <c:pt idx="156">
                  <c:v>5593.8919142000004</c:v>
                </c:pt>
                <c:pt idx="157">
                  <c:v>5653.1319861499996</c:v>
                </c:pt>
                <c:pt idx="158">
                  <c:v>5712.7506131</c:v>
                </c:pt>
                <c:pt idx="159">
                  <c:v>5772.7477950499997</c:v>
                </c:pt>
                <c:pt idx="160">
                  <c:v>5833.1235320000005</c:v>
                </c:pt>
                <c:pt idx="161">
                  <c:v>5893.8778239499998</c:v>
                </c:pt>
                <c:pt idx="162">
                  <c:v>5955.0106709000002</c:v>
                </c:pt>
                <c:pt idx="163">
                  <c:v>6016.5220728499999</c:v>
                </c:pt>
                <c:pt idx="164">
                  <c:v>6078.4120298000007</c:v>
                </c:pt>
                <c:pt idx="165">
                  <c:v>6140.68054175</c:v>
                </c:pt>
                <c:pt idx="166">
                  <c:v>6203.3276086999995</c:v>
                </c:pt>
                <c:pt idx="167">
                  <c:v>6266.3532306500001</c:v>
                </c:pt>
                <c:pt idx="168">
                  <c:v>6329.7574075999992</c:v>
                </c:pt>
                <c:pt idx="169">
                  <c:v>6393.5401395500003</c:v>
                </c:pt>
                <c:pt idx="170">
                  <c:v>6457.7014264999998</c:v>
                </c:pt>
                <c:pt idx="171">
                  <c:v>6522.2412684499996</c:v>
                </c:pt>
                <c:pt idx="172">
                  <c:v>6587.1596653999995</c:v>
                </c:pt>
                <c:pt idx="173">
                  <c:v>6652.4566173499998</c:v>
                </c:pt>
                <c:pt idx="174">
                  <c:v>6718.1321242999993</c:v>
                </c:pt>
                <c:pt idx="175">
                  <c:v>6784.18618625</c:v>
                </c:pt>
                <c:pt idx="176">
                  <c:v>6850.6188032</c:v>
                </c:pt>
                <c:pt idx="177">
                  <c:v>6917.4299751500002</c:v>
                </c:pt>
                <c:pt idx="178">
                  <c:v>6984.6197020999998</c:v>
                </c:pt>
                <c:pt idx="179">
                  <c:v>7052.1879840500005</c:v>
                </c:pt>
                <c:pt idx="180">
                  <c:v>7120.1348209999996</c:v>
                </c:pt>
                <c:pt idx="181">
                  <c:v>7188.4602129499999</c:v>
                </c:pt>
                <c:pt idx="182">
                  <c:v>7257.1641598999995</c:v>
                </c:pt>
                <c:pt idx="183">
                  <c:v>7326.2466618499993</c:v>
                </c:pt>
                <c:pt idx="184">
                  <c:v>7395.7077187999994</c:v>
                </c:pt>
                <c:pt idx="185">
                  <c:v>7465.5473307499997</c:v>
                </c:pt>
                <c:pt idx="186">
                  <c:v>7535.7654977000002</c:v>
                </c:pt>
                <c:pt idx="187">
                  <c:v>7606.3622196499991</c:v>
                </c:pt>
                <c:pt idx="188">
                  <c:v>7677.3374966000001</c:v>
                </c:pt>
                <c:pt idx="189">
                  <c:v>7748.6913285499995</c:v>
                </c:pt>
                <c:pt idx="190">
                  <c:v>7820.4237155000001</c:v>
                </c:pt>
                <c:pt idx="191">
                  <c:v>7892.534657449999</c:v>
                </c:pt>
                <c:pt idx="192">
                  <c:v>7965.0241544</c:v>
                </c:pt>
                <c:pt idx="193">
                  <c:v>8037.8922063499995</c:v>
                </c:pt>
                <c:pt idx="194">
                  <c:v>8111.1388133</c:v>
                </c:pt>
                <c:pt idx="195">
                  <c:v>8184.7639752499999</c:v>
                </c:pt>
                <c:pt idx="196">
                  <c:v>8258.7676921999991</c:v>
                </c:pt>
                <c:pt idx="197">
                  <c:v>8333.1499641499995</c:v>
                </c:pt>
                <c:pt idx="198">
                  <c:v>8407.9107910999992</c:v>
                </c:pt>
                <c:pt idx="199">
                  <c:v>8483.05017305</c:v>
                </c:pt>
                <c:pt idx="200">
                  <c:v>8558.5681100000002</c:v>
                </c:pt>
                <c:pt idx="201">
                  <c:v>8634.4646019499996</c:v>
                </c:pt>
                <c:pt idx="202">
                  <c:v>8710.7396488999984</c:v>
                </c:pt>
                <c:pt idx="203">
                  <c:v>8787.3932508499984</c:v>
                </c:pt>
                <c:pt idx="204">
                  <c:v>8864.4254077999994</c:v>
                </c:pt>
                <c:pt idx="205">
                  <c:v>8941.8361197499999</c:v>
                </c:pt>
                <c:pt idx="206">
                  <c:v>9019.6253866999996</c:v>
                </c:pt>
                <c:pt idx="207">
                  <c:v>9097.7932086499986</c:v>
                </c:pt>
                <c:pt idx="208">
                  <c:v>9176.3395855999988</c:v>
                </c:pt>
                <c:pt idx="209">
                  <c:v>9255.2645175500002</c:v>
                </c:pt>
                <c:pt idx="210">
                  <c:v>9334.5680045000008</c:v>
                </c:pt>
                <c:pt idx="211">
                  <c:v>9414.250046449999</c:v>
                </c:pt>
                <c:pt idx="212">
                  <c:v>9494.3106434000001</c:v>
                </c:pt>
                <c:pt idx="213">
                  <c:v>9574.7497953500006</c:v>
                </c:pt>
                <c:pt idx="214">
                  <c:v>9655.5675023000003</c:v>
                </c:pt>
                <c:pt idx="215">
                  <c:v>9736.7637642499994</c:v>
                </c:pt>
                <c:pt idx="216">
                  <c:v>9818.3385811999997</c:v>
                </c:pt>
                <c:pt idx="217">
                  <c:v>9900.2919531499992</c:v>
                </c:pt>
                <c:pt idx="218">
                  <c:v>9982.6238801</c:v>
                </c:pt>
                <c:pt idx="219">
                  <c:v>10065.33436205</c:v>
                </c:pt>
                <c:pt idx="220">
                  <c:v>10148.423398999999</c:v>
                </c:pt>
                <c:pt idx="221">
                  <c:v>10231.89099095</c:v>
                </c:pt>
                <c:pt idx="222">
                  <c:v>10315.737137899998</c:v>
                </c:pt>
                <c:pt idx="223">
                  <c:v>10399.961839849999</c:v>
                </c:pt>
                <c:pt idx="224">
                  <c:v>10484.565096799999</c:v>
                </c:pt>
                <c:pt idx="225">
                  <c:v>10569.546908750001</c:v>
                </c:pt>
                <c:pt idx="226">
                  <c:v>10654.907275699999</c:v>
                </c:pt>
                <c:pt idx="227">
                  <c:v>10740.64619765</c:v>
                </c:pt>
                <c:pt idx="228">
                  <c:v>10826.763674599999</c:v>
                </c:pt>
                <c:pt idx="229">
                  <c:v>10913.259706549999</c:v>
                </c:pt>
                <c:pt idx="230">
                  <c:v>11000.134293499999</c:v>
                </c:pt>
                <c:pt idx="231">
                  <c:v>11087.387435449999</c:v>
                </c:pt>
                <c:pt idx="232">
                  <c:v>11175.019132400001</c:v>
                </c:pt>
                <c:pt idx="233">
                  <c:v>11263.02938435</c:v>
                </c:pt>
                <c:pt idx="234">
                  <c:v>11351.418191299999</c:v>
                </c:pt>
                <c:pt idx="235">
                  <c:v>11440.185553249999</c:v>
                </c:pt>
                <c:pt idx="236">
                  <c:v>11529.331470200001</c:v>
                </c:pt>
                <c:pt idx="237">
                  <c:v>11618.855942149998</c:v>
                </c:pt>
                <c:pt idx="238">
                  <c:v>11708.758969099999</c:v>
                </c:pt>
                <c:pt idx="239">
                  <c:v>11799.040551049999</c:v>
                </c:pt>
                <c:pt idx="240">
                  <c:v>11889.700688000001</c:v>
                </c:pt>
                <c:pt idx="241">
                  <c:v>11980.739379949999</c:v>
                </c:pt>
                <c:pt idx="242">
                  <c:v>12072.1566269</c:v>
                </c:pt>
                <c:pt idx="243">
                  <c:v>12163.95242885</c:v>
                </c:pt>
                <c:pt idx="244">
                  <c:v>12256.126785799999</c:v>
                </c:pt>
                <c:pt idx="245">
                  <c:v>12348.679697749998</c:v>
                </c:pt>
                <c:pt idx="246">
                  <c:v>12441.6111647</c:v>
                </c:pt>
                <c:pt idx="247">
                  <c:v>12534.921186649999</c:v>
                </c:pt>
                <c:pt idx="248">
                  <c:v>12628.609763599999</c:v>
                </c:pt>
                <c:pt idx="249">
                  <c:v>12722.676895549999</c:v>
                </c:pt>
                <c:pt idx="250">
                  <c:v>12817.122582499998</c:v>
                </c:pt>
                <c:pt idx="251">
                  <c:v>12911.94682445</c:v>
                </c:pt>
                <c:pt idx="252">
                  <c:v>13007.1496214</c:v>
                </c:pt>
                <c:pt idx="253">
                  <c:v>13102.730973349999</c:v>
                </c:pt>
                <c:pt idx="254">
                  <c:v>13198.690880299999</c:v>
                </c:pt>
                <c:pt idx="255">
                  <c:v>13295.02934225</c:v>
                </c:pt>
                <c:pt idx="256">
                  <c:v>13391.746359199999</c:v>
                </c:pt>
                <c:pt idx="257">
                  <c:v>13488.841931149998</c:v>
                </c:pt>
                <c:pt idx="258">
                  <c:v>13586.316058099999</c:v>
                </c:pt>
                <c:pt idx="259">
                  <c:v>13684.16874005</c:v>
                </c:pt>
                <c:pt idx="260">
                  <c:v>13782.399976999999</c:v>
                </c:pt>
                <c:pt idx="261">
                  <c:v>13881.009768949998</c:v>
                </c:pt>
                <c:pt idx="262">
                  <c:v>13979.9981159</c:v>
                </c:pt>
                <c:pt idx="263">
                  <c:v>14079.365017849999</c:v>
                </c:pt>
                <c:pt idx="264">
                  <c:v>14179.110474799998</c:v>
                </c:pt>
                <c:pt idx="265">
                  <c:v>14279.23448675</c:v>
                </c:pt>
                <c:pt idx="266">
                  <c:v>14379.737053699999</c:v>
                </c:pt>
                <c:pt idx="267">
                  <c:v>14480.618175649999</c:v>
                </c:pt>
                <c:pt idx="268">
                  <c:v>14581.877852599999</c:v>
                </c:pt>
                <c:pt idx="269">
                  <c:v>14683.51608455</c:v>
                </c:pt>
                <c:pt idx="270">
                  <c:v>14785.5328715</c:v>
                </c:pt>
                <c:pt idx="271">
                  <c:v>14887.928213450001</c:v>
                </c:pt>
                <c:pt idx="272">
                  <c:v>14990.702110399998</c:v>
                </c:pt>
                <c:pt idx="273">
                  <c:v>15093.854562349999</c:v>
                </c:pt>
                <c:pt idx="274">
                  <c:v>15197.3855693</c:v>
                </c:pt>
                <c:pt idx="275">
                  <c:v>15301.295131249999</c:v>
                </c:pt>
                <c:pt idx="276">
                  <c:v>15405.583248199999</c:v>
                </c:pt>
                <c:pt idx="277">
                  <c:v>15510.24992015</c:v>
                </c:pt>
                <c:pt idx="278">
                  <c:v>15615.2951471</c:v>
                </c:pt>
                <c:pt idx="279">
                  <c:v>15720.718929049999</c:v>
                </c:pt>
                <c:pt idx="280">
                  <c:v>15826.521265999998</c:v>
                </c:pt>
                <c:pt idx="281">
                  <c:v>15932.70215795</c:v>
                </c:pt>
                <c:pt idx="282">
                  <c:v>16039.261604899999</c:v>
                </c:pt>
                <c:pt idx="283">
                  <c:v>16146.199606849998</c:v>
                </c:pt>
                <c:pt idx="284">
                  <c:v>16253.516163799999</c:v>
                </c:pt>
                <c:pt idx="285">
                  <c:v>16361.21127575</c:v>
                </c:pt>
                <c:pt idx="286">
                  <c:v>16469.2849427</c:v>
                </c:pt>
                <c:pt idx="287">
                  <c:v>16577.737164649996</c:v>
                </c:pt>
                <c:pt idx="288">
                  <c:v>16686.567941599998</c:v>
                </c:pt>
                <c:pt idx="289">
                  <c:v>16795.77727355</c:v>
                </c:pt>
                <c:pt idx="290">
                  <c:v>16905.365160499998</c:v>
                </c:pt>
                <c:pt idx="291">
                  <c:v>17015.331602449998</c:v>
                </c:pt>
                <c:pt idx="292">
                  <c:v>17125.676599399998</c:v>
                </c:pt>
                <c:pt idx="293">
                  <c:v>17236.400151349997</c:v>
                </c:pt>
                <c:pt idx="294">
                  <c:v>17347.502258299995</c:v>
                </c:pt>
                <c:pt idx="295">
                  <c:v>17458.98292025</c:v>
                </c:pt>
                <c:pt idx="296">
                  <c:v>17570.842137199998</c:v>
                </c:pt>
                <c:pt idx="297">
                  <c:v>17683.079909149998</c:v>
                </c:pt>
                <c:pt idx="298">
                  <c:v>17795.696236100001</c:v>
                </c:pt>
                <c:pt idx="299">
                  <c:v>17908.691118049999</c:v>
                </c:pt>
                <c:pt idx="300">
                  <c:v>18022.064554999997</c:v>
                </c:pt>
                <c:pt idx="301">
                  <c:v>18135.816546949998</c:v>
                </c:pt>
                <c:pt idx="302">
                  <c:v>18249.947093899998</c:v>
                </c:pt>
                <c:pt idx="303">
                  <c:v>18364.456195850002</c:v>
                </c:pt>
                <c:pt idx="304">
                  <c:v>18479.343852800001</c:v>
                </c:pt>
                <c:pt idx="305">
                  <c:v>18594.610064749999</c:v>
                </c:pt>
                <c:pt idx="306">
                  <c:v>18710.2548317</c:v>
                </c:pt>
                <c:pt idx="307">
                  <c:v>18826.278153649997</c:v>
                </c:pt>
                <c:pt idx="308">
                  <c:v>18942.680030599997</c:v>
                </c:pt>
                <c:pt idx="309">
                  <c:v>19059.46046255</c:v>
                </c:pt>
                <c:pt idx="310">
                  <c:v>19176.619449499998</c:v>
                </c:pt>
                <c:pt idx="311">
                  <c:v>19294.156991449996</c:v>
                </c:pt>
                <c:pt idx="312">
                  <c:v>19412.0730884</c:v>
                </c:pt>
                <c:pt idx="313">
                  <c:v>19530.367740349997</c:v>
                </c:pt>
                <c:pt idx="314">
                  <c:v>19649.0409473</c:v>
                </c:pt>
                <c:pt idx="315">
                  <c:v>19768.092709249999</c:v>
                </c:pt>
                <c:pt idx="316">
                  <c:v>19887.523026199997</c:v>
                </c:pt>
                <c:pt idx="317">
                  <c:v>20007.331898150002</c:v>
                </c:pt>
                <c:pt idx="318">
                  <c:v>20127.519325099998</c:v>
                </c:pt>
                <c:pt idx="319">
                  <c:v>20248.085307049998</c:v>
                </c:pt>
                <c:pt idx="320">
                  <c:v>20369.029844000001</c:v>
                </c:pt>
                <c:pt idx="321">
                  <c:v>20490.352935949999</c:v>
                </c:pt>
                <c:pt idx="322">
                  <c:v>20612.0545829</c:v>
                </c:pt>
                <c:pt idx="323">
                  <c:v>20734.134784849997</c:v>
                </c:pt>
                <c:pt idx="324">
                  <c:v>20856.593541799997</c:v>
                </c:pt>
                <c:pt idx="325">
                  <c:v>20979.43085375</c:v>
                </c:pt>
                <c:pt idx="326">
                  <c:v>21102.646720699999</c:v>
                </c:pt>
                <c:pt idx="327">
                  <c:v>21226.241142649997</c:v>
                </c:pt>
                <c:pt idx="328">
                  <c:v>21350.214119600001</c:v>
                </c:pt>
                <c:pt idx="329">
                  <c:v>21474.565651549998</c:v>
                </c:pt>
                <c:pt idx="330">
                  <c:v>21599.295738499997</c:v>
                </c:pt>
                <c:pt idx="331">
                  <c:v>21724.40438045</c:v>
                </c:pt>
                <c:pt idx="332">
                  <c:v>21849.891577399998</c:v>
                </c:pt>
                <c:pt idx="333">
                  <c:v>21975.757329349999</c:v>
                </c:pt>
                <c:pt idx="334">
                  <c:v>22102.0016363</c:v>
                </c:pt>
                <c:pt idx="335">
                  <c:v>22228.624498249996</c:v>
                </c:pt>
                <c:pt idx="336">
                  <c:v>22355.625915199998</c:v>
                </c:pt>
                <c:pt idx="337">
                  <c:v>22483.005887149997</c:v>
                </c:pt>
                <c:pt idx="338">
                  <c:v>22610.764414099998</c:v>
                </c:pt>
                <c:pt idx="339">
                  <c:v>22738.901496049999</c:v>
                </c:pt>
                <c:pt idx="340">
                  <c:v>22867.417132999999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8F0-480D-9C13-456C38F9FF4D}"/>
            </c:ext>
          </c:extLst>
        </c:ser>
        <c:ser>
          <c:idx val="11"/>
          <c:order val="5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GarciaCadena!$M$56:$M$396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  <c:pt idx="321">
                  <c:v>8025</c:v>
                </c:pt>
                <c:pt idx="322">
                  <c:v>8050</c:v>
                </c:pt>
                <c:pt idx="323">
                  <c:v>8075</c:v>
                </c:pt>
                <c:pt idx="324">
                  <c:v>8100</c:v>
                </c:pt>
                <c:pt idx="325">
                  <c:v>8125</c:v>
                </c:pt>
                <c:pt idx="326">
                  <c:v>8150</c:v>
                </c:pt>
                <c:pt idx="327">
                  <c:v>8175</c:v>
                </c:pt>
                <c:pt idx="328">
                  <c:v>8200</c:v>
                </c:pt>
                <c:pt idx="329">
                  <c:v>8225</c:v>
                </c:pt>
                <c:pt idx="330">
                  <c:v>8250</c:v>
                </c:pt>
                <c:pt idx="331">
                  <c:v>8275</c:v>
                </c:pt>
                <c:pt idx="332">
                  <c:v>8300</c:v>
                </c:pt>
                <c:pt idx="333">
                  <c:v>8325</c:v>
                </c:pt>
                <c:pt idx="334">
                  <c:v>8350</c:v>
                </c:pt>
                <c:pt idx="335">
                  <c:v>8375</c:v>
                </c:pt>
                <c:pt idx="336">
                  <c:v>8400</c:v>
                </c:pt>
                <c:pt idx="337">
                  <c:v>8425</c:v>
                </c:pt>
                <c:pt idx="338">
                  <c:v>8450</c:v>
                </c:pt>
                <c:pt idx="339">
                  <c:v>8475</c:v>
                </c:pt>
                <c:pt idx="340">
                  <c:v>8500</c:v>
                </c:pt>
              </c:numCache>
            </c:numRef>
          </c:xVal>
          <c:yVal>
            <c:numRef>
              <c:f>GarciaCadena!$P$56:$P$396</c:f>
              <c:numCache>
                <c:formatCode>General</c:formatCode>
                <c:ptCount val="341"/>
                <c:pt idx="160">
                  <c:v>20490.407143261145</c:v>
                </c:pt>
                <c:pt idx="161">
                  <c:v>20404.159687906526</c:v>
                </c:pt>
                <c:pt idx="162">
                  <c:v>20317.912232551909</c:v>
                </c:pt>
                <c:pt idx="163">
                  <c:v>20231.664777197293</c:v>
                </c:pt>
                <c:pt idx="164">
                  <c:v>20145.417321842673</c:v>
                </c:pt>
                <c:pt idx="165">
                  <c:v>20059.169866488057</c:v>
                </c:pt>
                <c:pt idx="166">
                  <c:v>19972.922411133441</c:v>
                </c:pt>
                <c:pt idx="167">
                  <c:v>19886.674955778821</c:v>
                </c:pt>
                <c:pt idx="168">
                  <c:v>19800.427500424201</c:v>
                </c:pt>
                <c:pt idx="169">
                  <c:v>19714.180045069585</c:v>
                </c:pt>
                <c:pt idx="170">
                  <c:v>19627.932589714968</c:v>
                </c:pt>
                <c:pt idx="171">
                  <c:v>19541.685134360348</c:v>
                </c:pt>
                <c:pt idx="172">
                  <c:v>19455.437679005732</c:v>
                </c:pt>
                <c:pt idx="173">
                  <c:v>19369.190223651116</c:v>
                </c:pt>
                <c:pt idx="174">
                  <c:v>19282.942768296496</c:v>
                </c:pt>
                <c:pt idx="175">
                  <c:v>19196.695312941876</c:v>
                </c:pt>
                <c:pt idx="176">
                  <c:v>19110.44785758726</c:v>
                </c:pt>
                <c:pt idx="177">
                  <c:v>19024.200402232644</c:v>
                </c:pt>
                <c:pt idx="178">
                  <c:v>18937.952946878024</c:v>
                </c:pt>
                <c:pt idx="179">
                  <c:v>18851.705491523404</c:v>
                </c:pt>
                <c:pt idx="180">
                  <c:v>18765.458036168788</c:v>
                </c:pt>
                <c:pt idx="181">
                  <c:v>18679.210580814171</c:v>
                </c:pt>
                <c:pt idx="182">
                  <c:v>18592.963125459552</c:v>
                </c:pt>
                <c:pt idx="183">
                  <c:v>18506.715670104935</c:v>
                </c:pt>
                <c:pt idx="184">
                  <c:v>18420.468214750319</c:v>
                </c:pt>
                <c:pt idx="185">
                  <c:v>18334.220759395699</c:v>
                </c:pt>
                <c:pt idx="186">
                  <c:v>18247.973304041079</c:v>
                </c:pt>
                <c:pt idx="187">
                  <c:v>18161.725848686463</c:v>
                </c:pt>
                <c:pt idx="188">
                  <c:v>18075.478393331847</c:v>
                </c:pt>
                <c:pt idx="189">
                  <c:v>17989.230937977227</c:v>
                </c:pt>
                <c:pt idx="190">
                  <c:v>17902.983482622611</c:v>
                </c:pt>
                <c:pt idx="191">
                  <c:v>17816.736027267991</c:v>
                </c:pt>
                <c:pt idx="192">
                  <c:v>17730.488571913374</c:v>
                </c:pt>
                <c:pt idx="193">
                  <c:v>17644.241116558758</c:v>
                </c:pt>
                <c:pt idx="194">
                  <c:v>17557.993661204138</c:v>
                </c:pt>
                <c:pt idx="195">
                  <c:v>17471.746205849522</c:v>
                </c:pt>
                <c:pt idx="196">
                  <c:v>17385.498750494902</c:v>
                </c:pt>
                <c:pt idx="197">
                  <c:v>17299.251295140286</c:v>
                </c:pt>
                <c:pt idx="198">
                  <c:v>17213.003839785666</c:v>
                </c:pt>
                <c:pt idx="199">
                  <c:v>17126.75638443105</c:v>
                </c:pt>
                <c:pt idx="200">
                  <c:v>17040.50892907643</c:v>
                </c:pt>
                <c:pt idx="201">
                  <c:v>16954.261473721814</c:v>
                </c:pt>
                <c:pt idx="202">
                  <c:v>16868.014018367197</c:v>
                </c:pt>
                <c:pt idx="203">
                  <c:v>16781.766563012578</c:v>
                </c:pt>
                <c:pt idx="204">
                  <c:v>16695.519107657961</c:v>
                </c:pt>
                <c:pt idx="205">
                  <c:v>16609.271652303341</c:v>
                </c:pt>
                <c:pt idx="206">
                  <c:v>16523.024196948725</c:v>
                </c:pt>
                <c:pt idx="207">
                  <c:v>16436.776741594105</c:v>
                </c:pt>
                <c:pt idx="208">
                  <c:v>16350.529286239489</c:v>
                </c:pt>
                <c:pt idx="209">
                  <c:v>16264.281830884873</c:v>
                </c:pt>
                <c:pt idx="210">
                  <c:v>16178.034375530253</c:v>
                </c:pt>
                <c:pt idx="211">
                  <c:v>16091.786920175637</c:v>
                </c:pt>
                <c:pt idx="212">
                  <c:v>16005.539464821017</c:v>
                </c:pt>
                <c:pt idx="213">
                  <c:v>15919.2920094664</c:v>
                </c:pt>
                <c:pt idx="214">
                  <c:v>15833.044554111781</c:v>
                </c:pt>
                <c:pt idx="215">
                  <c:v>15746.797098757164</c:v>
                </c:pt>
                <c:pt idx="216">
                  <c:v>15660.549643402548</c:v>
                </c:pt>
                <c:pt idx="217">
                  <c:v>15574.302188047928</c:v>
                </c:pt>
                <c:pt idx="218">
                  <c:v>15488.054732693312</c:v>
                </c:pt>
                <c:pt idx="219">
                  <c:v>15401.807277338692</c:v>
                </c:pt>
                <c:pt idx="220">
                  <c:v>15315.559821984076</c:v>
                </c:pt>
                <c:pt idx="221">
                  <c:v>15229.312366629456</c:v>
                </c:pt>
                <c:pt idx="222">
                  <c:v>15143.06491127484</c:v>
                </c:pt>
                <c:pt idx="223">
                  <c:v>15056.81745592022</c:v>
                </c:pt>
                <c:pt idx="224">
                  <c:v>14970.570000565604</c:v>
                </c:pt>
                <c:pt idx="225">
                  <c:v>14884.322545210987</c:v>
                </c:pt>
                <c:pt idx="226">
                  <c:v>14798.075089856367</c:v>
                </c:pt>
                <c:pt idx="227">
                  <c:v>14711.827634501751</c:v>
                </c:pt>
                <c:pt idx="228">
                  <c:v>14625.580179147131</c:v>
                </c:pt>
                <c:pt idx="229">
                  <c:v>14539.332723792515</c:v>
                </c:pt>
                <c:pt idx="230">
                  <c:v>14453.085268437895</c:v>
                </c:pt>
                <c:pt idx="231">
                  <c:v>14366.837813083279</c:v>
                </c:pt>
                <c:pt idx="232">
                  <c:v>14280.590357728659</c:v>
                </c:pt>
                <c:pt idx="233">
                  <c:v>14194.342902374043</c:v>
                </c:pt>
                <c:pt idx="234">
                  <c:v>14108.095447019427</c:v>
                </c:pt>
                <c:pt idx="235">
                  <c:v>14021.847991664807</c:v>
                </c:pt>
                <c:pt idx="236">
                  <c:v>13935.60053631019</c:v>
                </c:pt>
                <c:pt idx="237">
                  <c:v>13849.35308095557</c:v>
                </c:pt>
                <c:pt idx="238">
                  <c:v>13763.105625600954</c:v>
                </c:pt>
                <c:pt idx="239">
                  <c:v>13676.858170246334</c:v>
                </c:pt>
                <c:pt idx="240">
                  <c:v>13590.610714891718</c:v>
                </c:pt>
                <c:pt idx="241">
                  <c:v>13504.363259537102</c:v>
                </c:pt>
                <c:pt idx="242">
                  <c:v>13418.115804182482</c:v>
                </c:pt>
                <c:pt idx="243">
                  <c:v>13331.868348827866</c:v>
                </c:pt>
                <c:pt idx="244">
                  <c:v>13245.620893473246</c:v>
                </c:pt>
                <c:pt idx="245">
                  <c:v>13159.37343811863</c:v>
                </c:pt>
                <c:pt idx="246">
                  <c:v>13073.12598276401</c:v>
                </c:pt>
                <c:pt idx="247">
                  <c:v>12986.878527409393</c:v>
                </c:pt>
                <c:pt idx="248">
                  <c:v>12900.631072054777</c:v>
                </c:pt>
                <c:pt idx="249">
                  <c:v>12814.383616700157</c:v>
                </c:pt>
                <c:pt idx="250">
                  <c:v>12728.136161345541</c:v>
                </c:pt>
                <c:pt idx="251">
                  <c:v>12641.888705990921</c:v>
                </c:pt>
                <c:pt idx="252">
                  <c:v>12555.641250636305</c:v>
                </c:pt>
                <c:pt idx="253">
                  <c:v>12469.393795281685</c:v>
                </c:pt>
                <c:pt idx="254">
                  <c:v>12383.146339927069</c:v>
                </c:pt>
                <c:pt idx="255">
                  <c:v>12296.898884572449</c:v>
                </c:pt>
                <c:pt idx="256">
                  <c:v>12210.651429217833</c:v>
                </c:pt>
                <c:pt idx="257">
                  <c:v>12124.403973863216</c:v>
                </c:pt>
                <c:pt idx="258">
                  <c:v>12038.156518508596</c:v>
                </c:pt>
                <c:pt idx="259">
                  <c:v>11951.90906315398</c:v>
                </c:pt>
                <c:pt idx="260">
                  <c:v>11865.66160779936</c:v>
                </c:pt>
                <c:pt idx="261">
                  <c:v>11779.414152444744</c:v>
                </c:pt>
                <c:pt idx="262">
                  <c:v>11693.166697090124</c:v>
                </c:pt>
                <c:pt idx="263">
                  <c:v>11606.919241735508</c:v>
                </c:pt>
                <c:pt idx="264">
                  <c:v>11520.671786380888</c:v>
                </c:pt>
                <c:pt idx="265">
                  <c:v>11434.424331026272</c:v>
                </c:pt>
                <c:pt idx="266">
                  <c:v>11348.176875671656</c:v>
                </c:pt>
                <c:pt idx="267">
                  <c:v>11261.929420317036</c:v>
                </c:pt>
                <c:pt idx="268">
                  <c:v>11175.681964962419</c:v>
                </c:pt>
                <c:pt idx="269">
                  <c:v>11089.4345096078</c:v>
                </c:pt>
                <c:pt idx="270">
                  <c:v>11003.187054253183</c:v>
                </c:pt>
                <c:pt idx="271">
                  <c:v>10916.939598898563</c:v>
                </c:pt>
                <c:pt idx="272">
                  <c:v>10830.692143543947</c:v>
                </c:pt>
                <c:pt idx="273">
                  <c:v>10744.444688189331</c:v>
                </c:pt>
                <c:pt idx="274">
                  <c:v>10658.197232834711</c:v>
                </c:pt>
                <c:pt idx="275">
                  <c:v>10571.949777480095</c:v>
                </c:pt>
                <c:pt idx="276">
                  <c:v>10485.702322125475</c:v>
                </c:pt>
                <c:pt idx="277">
                  <c:v>10399.454866770859</c:v>
                </c:pt>
                <c:pt idx="278">
                  <c:v>10313.207411416239</c:v>
                </c:pt>
                <c:pt idx="279">
                  <c:v>10226.959956061623</c:v>
                </c:pt>
                <c:pt idx="280">
                  <c:v>10140.712500707006</c:v>
                </c:pt>
                <c:pt idx="281">
                  <c:v>10054.465045352386</c:v>
                </c:pt>
                <c:pt idx="282">
                  <c:v>9968.2175899977701</c:v>
                </c:pt>
                <c:pt idx="283">
                  <c:v>9881.9701346431502</c:v>
                </c:pt>
                <c:pt idx="284">
                  <c:v>9795.722679288534</c:v>
                </c:pt>
                <c:pt idx="285">
                  <c:v>9709.4752239339141</c:v>
                </c:pt>
                <c:pt idx="286">
                  <c:v>9623.2277685792978</c:v>
                </c:pt>
                <c:pt idx="287">
                  <c:v>9536.980313224678</c:v>
                </c:pt>
                <c:pt idx="288">
                  <c:v>9450.7328578700617</c:v>
                </c:pt>
                <c:pt idx="289">
                  <c:v>9364.4854025154455</c:v>
                </c:pt>
                <c:pt idx="290">
                  <c:v>9278.2379471608256</c:v>
                </c:pt>
                <c:pt idx="291">
                  <c:v>9191.9904918062093</c:v>
                </c:pt>
                <c:pt idx="292">
                  <c:v>9105.7430364515894</c:v>
                </c:pt>
                <c:pt idx="293">
                  <c:v>9019.4955810969732</c:v>
                </c:pt>
                <c:pt idx="294">
                  <c:v>8933.2481257423533</c:v>
                </c:pt>
                <c:pt idx="295">
                  <c:v>8847.000670387737</c:v>
                </c:pt>
                <c:pt idx="296">
                  <c:v>8760.7532150331172</c:v>
                </c:pt>
                <c:pt idx="297">
                  <c:v>8674.5057596785009</c:v>
                </c:pt>
                <c:pt idx="298">
                  <c:v>8588.2583043238847</c:v>
                </c:pt>
                <c:pt idx="299">
                  <c:v>8502.0108489692648</c:v>
                </c:pt>
                <c:pt idx="300">
                  <c:v>8415.7633936146485</c:v>
                </c:pt>
                <c:pt idx="301">
                  <c:v>8329.5159382600286</c:v>
                </c:pt>
                <c:pt idx="302">
                  <c:v>8243.2684829054124</c:v>
                </c:pt>
                <c:pt idx="303">
                  <c:v>8157.0210275507925</c:v>
                </c:pt>
                <c:pt idx="304">
                  <c:v>8070.7735721961762</c:v>
                </c:pt>
                <c:pt idx="305">
                  <c:v>7984.52611684156</c:v>
                </c:pt>
                <c:pt idx="306">
                  <c:v>7898.2786614869401</c:v>
                </c:pt>
                <c:pt idx="307">
                  <c:v>7812.0312061323239</c:v>
                </c:pt>
                <c:pt idx="308">
                  <c:v>7725.783750777704</c:v>
                </c:pt>
                <c:pt idx="309">
                  <c:v>7639.5362954230877</c:v>
                </c:pt>
                <c:pt idx="310">
                  <c:v>7553.2888400684678</c:v>
                </c:pt>
                <c:pt idx="311">
                  <c:v>7467.0413847138516</c:v>
                </c:pt>
                <c:pt idx="312">
                  <c:v>7380.7939293592353</c:v>
                </c:pt>
                <c:pt idx="313">
                  <c:v>7294.5464740046154</c:v>
                </c:pt>
                <c:pt idx="314">
                  <c:v>7208.2990186499992</c:v>
                </c:pt>
                <c:pt idx="315">
                  <c:v>7122.0515632953793</c:v>
                </c:pt>
                <c:pt idx="316">
                  <c:v>7035.8041079407631</c:v>
                </c:pt>
                <c:pt idx="317">
                  <c:v>6949.5566525861432</c:v>
                </c:pt>
                <c:pt idx="318">
                  <c:v>6863.3091972315269</c:v>
                </c:pt>
                <c:pt idx="319">
                  <c:v>6777.061741876907</c:v>
                </c:pt>
                <c:pt idx="320">
                  <c:v>6690.8142865222908</c:v>
                </c:pt>
                <c:pt idx="321">
                  <c:v>6604.5668311676745</c:v>
                </c:pt>
                <c:pt idx="322">
                  <c:v>6518.3193758130546</c:v>
                </c:pt>
                <c:pt idx="323">
                  <c:v>6432.0719204584384</c:v>
                </c:pt>
                <c:pt idx="324">
                  <c:v>6345.8244651038185</c:v>
                </c:pt>
                <c:pt idx="325">
                  <c:v>6259.5770097492023</c:v>
                </c:pt>
                <c:pt idx="326">
                  <c:v>6173.3295543945824</c:v>
                </c:pt>
                <c:pt idx="327">
                  <c:v>6087.0820990399661</c:v>
                </c:pt>
                <c:pt idx="328">
                  <c:v>6000.8346436853462</c:v>
                </c:pt>
                <c:pt idx="329">
                  <c:v>5914.58718833073</c:v>
                </c:pt>
                <c:pt idx="330">
                  <c:v>5828.3397329761137</c:v>
                </c:pt>
                <c:pt idx="331">
                  <c:v>5742.0922776214938</c:v>
                </c:pt>
                <c:pt idx="332">
                  <c:v>5655.8448222668776</c:v>
                </c:pt>
                <c:pt idx="333">
                  <c:v>5569.5973669122577</c:v>
                </c:pt>
                <c:pt idx="334">
                  <c:v>5483.3499115576415</c:v>
                </c:pt>
                <c:pt idx="335">
                  <c:v>5397.1024562030216</c:v>
                </c:pt>
                <c:pt idx="336">
                  <c:v>5310.8550008484053</c:v>
                </c:pt>
                <c:pt idx="337">
                  <c:v>5224.6075454937891</c:v>
                </c:pt>
                <c:pt idx="338">
                  <c:v>5138.3600901391692</c:v>
                </c:pt>
                <c:pt idx="339">
                  <c:v>5052.1126347845529</c:v>
                </c:pt>
                <c:pt idx="340">
                  <c:v>4965.8651794299331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8F0-480D-9C13-456C38F9FF4D}"/>
            </c:ext>
          </c:extLst>
        </c:ser>
        <c:ser>
          <c:idx val="12"/>
          <c:order val="6"/>
          <c:tx>
            <c:strRef>
              <c:f>GarciaCadena!$N$55</c:f>
              <c:strCache>
                <c:ptCount val="1"/>
                <c:pt idx="0">
                  <c:v>Cme</c:v>
                </c:pt>
              </c:strCache>
            </c:strRef>
          </c:tx>
          <c:marker>
            <c:symbol val="none"/>
          </c:marker>
          <c:xVal>
            <c:numRef>
              <c:f>GarciaCadena!$M$56:$M$376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</c:numCache>
            </c:numRef>
          </c:xVal>
          <c:yVal>
            <c:numRef>
              <c:f>GarciaCadena!$N$56:$N$376</c:f>
              <c:numCache>
                <c:formatCode>0.00E+00</c:formatCode>
                <c:ptCount val="321"/>
                <c:pt idx="0">
                  <c:v>988.22522000000004</c:v>
                </c:pt>
                <c:pt idx="1">
                  <c:v>988.28641972500009</c:v>
                </c:pt>
                <c:pt idx="2">
                  <c:v>988.47380444999999</c:v>
                </c:pt>
                <c:pt idx="3">
                  <c:v>988.78737417500008</c:v>
                </c:pt>
                <c:pt idx="4">
                  <c:v>989.22712890000003</c:v>
                </c:pt>
                <c:pt idx="5">
                  <c:v>989.79306862500005</c:v>
                </c:pt>
                <c:pt idx="6">
                  <c:v>990.48519335000003</c:v>
                </c:pt>
                <c:pt idx="7">
                  <c:v>991.30350307499998</c:v>
                </c:pt>
                <c:pt idx="8">
                  <c:v>992.24799780000001</c:v>
                </c:pt>
                <c:pt idx="9">
                  <c:v>993.318677525</c:v>
                </c:pt>
                <c:pt idx="10">
                  <c:v>994.51554225000007</c:v>
                </c:pt>
                <c:pt idx="11">
                  <c:v>995.83859197499999</c:v>
                </c:pt>
                <c:pt idx="12">
                  <c:v>997.28782669999998</c:v>
                </c:pt>
                <c:pt idx="13">
                  <c:v>998.86324642500006</c:v>
                </c:pt>
                <c:pt idx="14">
                  <c:v>1000.56485115</c:v>
                </c:pt>
                <c:pt idx="15">
                  <c:v>1002.392640875</c:v>
                </c:pt>
                <c:pt idx="16">
                  <c:v>1004.3466156000001</c:v>
                </c:pt>
                <c:pt idx="17">
                  <c:v>1006.426775325</c:v>
                </c:pt>
                <c:pt idx="18">
                  <c:v>1008.63312005</c:v>
                </c:pt>
                <c:pt idx="19">
                  <c:v>1010.9656497750001</c:v>
                </c:pt>
                <c:pt idx="20">
                  <c:v>1013.4243645</c:v>
                </c:pt>
                <c:pt idx="21">
                  <c:v>1016.009264225</c:v>
                </c:pt>
                <c:pt idx="22">
                  <c:v>1018.72034895</c:v>
                </c:pt>
                <c:pt idx="23">
                  <c:v>1021.5576186750001</c:v>
                </c:pt>
                <c:pt idx="24">
                  <c:v>1024.5210734</c:v>
                </c:pt>
                <c:pt idx="25">
                  <c:v>1027.6107131250001</c:v>
                </c:pt>
                <c:pt idx="26">
                  <c:v>1030.82653785</c:v>
                </c:pt>
                <c:pt idx="27">
                  <c:v>1034.168547575</c:v>
                </c:pt>
                <c:pt idx="28">
                  <c:v>1037.6367423000002</c:v>
                </c:pt>
                <c:pt idx="29">
                  <c:v>1041.2311220250001</c:v>
                </c:pt>
                <c:pt idx="30">
                  <c:v>1044.9516867500001</c:v>
                </c:pt>
                <c:pt idx="31">
                  <c:v>1048.798436475</c:v>
                </c:pt>
                <c:pt idx="32">
                  <c:v>1052.7713712</c:v>
                </c:pt>
                <c:pt idx="33">
                  <c:v>1056.870490925</c:v>
                </c:pt>
                <c:pt idx="34">
                  <c:v>1061.0957956500001</c:v>
                </c:pt>
                <c:pt idx="35">
                  <c:v>1065.4472853750001</c:v>
                </c:pt>
                <c:pt idx="36">
                  <c:v>1069.9249601000001</c:v>
                </c:pt>
                <c:pt idx="37">
                  <c:v>1074.528819825</c:v>
                </c:pt>
                <c:pt idx="38">
                  <c:v>1079.25886455</c:v>
                </c:pt>
                <c:pt idx="39">
                  <c:v>1084.115094275</c:v>
                </c:pt>
                <c:pt idx="40">
                  <c:v>1089.0975089999999</c:v>
                </c:pt>
                <c:pt idx="41">
                  <c:v>1094.2061087249999</c:v>
                </c:pt>
                <c:pt idx="42">
                  <c:v>1099.44089345</c:v>
                </c:pt>
                <c:pt idx="43">
                  <c:v>1104.8018631750001</c:v>
                </c:pt>
                <c:pt idx="44">
                  <c:v>1110.2890179000001</c:v>
                </c:pt>
                <c:pt idx="45">
                  <c:v>1115.9023576249999</c:v>
                </c:pt>
                <c:pt idx="46">
                  <c:v>1121.6418823500001</c:v>
                </c:pt>
                <c:pt idx="47">
                  <c:v>1127.507592075</c:v>
                </c:pt>
                <c:pt idx="48">
                  <c:v>1133.4994868000001</c:v>
                </c:pt>
                <c:pt idx="49">
                  <c:v>1139.617566525</c:v>
                </c:pt>
                <c:pt idx="50">
                  <c:v>1145.86183125</c:v>
                </c:pt>
                <c:pt idx="51">
                  <c:v>1152.2322809750001</c:v>
                </c:pt>
                <c:pt idx="52">
                  <c:v>1158.7289157</c:v>
                </c:pt>
                <c:pt idx="53">
                  <c:v>1165.351735425</c:v>
                </c:pt>
                <c:pt idx="54">
                  <c:v>1172.1007401500001</c:v>
                </c:pt>
                <c:pt idx="55">
                  <c:v>1178.975929875</c:v>
                </c:pt>
                <c:pt idx="56">
                  <c:v>1185.9773046</c:v>
                </c:pt>
                <c:pt idx="57">
                  <c:v>1193.1048643250001</c:v>
                </c:pt>
                <c:pt idx="58">
                  <c:v>1200.35860905</c:v>
                </c:pt>
                <c:pt idx="59">
                  <c:v>1207.7385387750001</c:v>
                </c:pt>
                <c:pt idx="60">
                  <c:v>1215.2446534999999</c:v>
                </c:pt>
                <c:pt idx="61">
                  <c:v>1222.8769532250001</c:v>
                </c:pt>
                <c:pt idx="62">
                  <c:v>1230.6354379500001</c:v>
                </c:pt>
                <c:pt idx="63">
                  <c:v>1238.520107675</c:v>
                </c:pt>
                <c:pt idx="64">
                  <c:v>1246.5309624000001</c:v>
                </c:pt>
                <c:pt idx="65">
                  <c:v>1254.6680021249999</c:v>
                </c:pt>
                <c:pt idx="66">
                  <c:v>1262.93122685</c:v>
                </c:pt>
                <c:pt idx="67">
                  <c:v>1271.320636575</c:v>
                </c:pt>
                <c:pt idx="68">
                  <c:v>1279.8362313</c:v>
                </c:pt>
                <c:pt idx="69">
                  <c:v>1288.4780110250001</c:v>
                </c:pt>
                <c:pt idx="70">
                  <c:v>1297.2459757500001</c:v>
                </c:pt>
                <c:pt idx="71">
                  <c:v>1306.1401254749999</c:v>
                </c:pt>
                <c:pt idx="72">
                  <c:v>1315.1604602</c:v>
                </c:pt>
                <c:pt idx="73">
                  <c:v>1324.306979925</c:v>
                </c:pt>
                <c:pt idx="74">
                  <c:v>1333.57968465</c:v>
                </c:pt>
                <c:pt idx="75">
                  <c:v>1342.9785743750001</c:v>
                </c:pt>
                <c:pt idx="76">
                  <c:v>1352.5036491000001</c:v>
                </c:pt>
                <c:pt idx="77">
                  <c:v>1362.1549088249999</c:v>
                </c:pt>
                <c:pt idx="78">
                  <c:v>1371.93235355</c:v>
                </c:pt>
                <c:pt idx="79">
                  <c:v>1381.835983275</c:v>
                </c:pt>
                <c:pt idx="80">
                  <c:v>1391.865798</c:v>
                </c:pt>
                <c:pt idx="81">
                  <c:v>1402.0217977249999</c:v>
                </c:pt>
                <c:pt idx="82">
                  <c:v>1412.3039824500001</c:v>
                </c:pt>
                <c:pt idx="83">
                  <c:v>1422.712352175</c:v>
                </c:pt>
                <c:pt idx="84">
                  <c:v>1433.2469069000001</c:v>
                </c:pt>
                <c:pt idx="85">
                  <c:v>1443.9076466249999</c:v>
                </c:pt>
                <c:pt idx="86">
                  <c:v>1454.6945713499999</c:v>
                </c:pt>
                <c:pt idx="87">
                  <c:v>1465.6076810750001</c:v>
                </c:pt>
                <c:pt idx="88">
                  <c:v>1476.6469758000001</c:v>
                </c:pt>
                <c:pt idx="89">
                  <c:v>1487.8124555250001</c:v>
                </c:pt>
                <c:pt idx="90">
                  <c:v>1499.1041202500001</c:v>
                </c:pt>
                <c:pt idx="91">
                  <c:v>1510.521969975</c:v>
                </c:pt>
                <c:pt idx="92">
                  <c:v>1522.0660047000001</c:v>
                </c:pt>
                <c:pt idx="93">
                  <c:v>1533.736224425</c:v>
                </c:pt>
                <c:pt idx="94">
                  <c:v>1545.53262915</c:v>
                </c:pt>
                <c:pt idx="95">
                  <c:v>1557.4552188749999</c:v>
                </c:pt>
                <c:pt idx="96">
                  <c:v>1569.5039935999998</c:v>
                </c:pt>
                <c:pt idx="97">
                  <c:v>1581.6789533249998</c:v>
                </c:pt>
                <c:pt idx="98">
                  <c:v>1593.9800980499999</c:v>
                </c:pt>
                <c:pt idx="99">
                  <c:v>1606.4074277750001</c:v>
                </c:pt>
                <c:pt idx="100">
                  <c:v>1618.9609424999999</c:v>
                </c:pt>
                <c:pt idx="101">
                  <c:v>1631.6406422250002</c:v>
                </c:pt>
                <c:pt idx="102">
                  <c:v>1644.4465269500001</c:v>
                </c:pt>
                <c:pt idx="103">
                  <c:v>1657.3785966750002</c:v>
                </c:pt>
                <c:pt idx="104">
                  <c:v>1670.4368514</c:v>
                </c:pt>
                <c:pt idx="105">
                  <c:v>1683.621291125</c:v>
                </c:pt>
                <c:pt idx="106">
                  <c:v>1696.93191585</c:v>
                </c:pt>
                <c:pt idx="107">
                  <c:v>1710.3687255750001</c:v>
                </c:pt>
                <c:pt idx="108">
                  <c:v>1723.9317203000001</c:v>
                </c:pt>
                <c:pt idx="109">
                  <c:v>1737.6209000250001</c:v>
                </c:pt>
                <c:pt idx="110">
                  <c:v>1751.43626475</c:v>
                </c:pt>
                <c:pt idx="111">
                  <c:v>1765.3778144749999</c:v>
                </c:pt>
                <c:pt idx="112">
                  <c:v>1779.4455492000002</c:v>
                </c:pt>
                <c:pt idx="113">
                  <c:v>1793.6394689250001</c:v>
                </c:pt>
                <c:pt idx="114">
                  <c:v>1807.95957365</c:v>
                </c:pt>
                <c:pt idx="115">
                  <c:v>1822.4058633750001</c:v>
                </c:pt>
                <c:pt idx="116">
                  <c:v>1836.9783381</c:v>
                </c:pt>
                <c:pt idx="117">
                  <c:v>1851.6769978249999</c:v>
                </c:pt>
                <c:pt idx="118">
                  <c:v>1866.50184255</c:v>
                </c:pt>
                <c:pt idx="119">
                  <c:v>1881.4528722750001</c:v>
                </c:pt>
                <c:pt idx="120">
                  <c:v>1896.5300870000001</c:v>
                </c:pt>
                <c:pt idx="121">
                  <c:v>1911.7334867250001</c:v>
                </c:pt>
                <c:pt idx="122">
                  <c:v>1927.0630714500001</c:v>
                </c:pt>
                <c:pt idx="123">
                  <c:v>1942.518841175</c:v>
                </c:pt>
                <c:pt idx="124">
                  <c:v>1958.1007958999999</c:v>
                </c:pt>
                <c:pt idx="125">
                  <c:v>1973.808935625</c:v>
                </c:pt>
                <c:pt idx="126">
                  <c:v>1989.64326035</c:v>
                </c:pt>
                <c:pt idx="127">
                  <c:v>2005.6037700749998</c:v>
                </c:pt>
                <c:pt idx="128">
                  <c:v>2021.6904648</c:v>
                </c:pt>
                <c:pt idx="129">
                  <c:v>2037.903344525</c:v>
                </c:pt>
                <c:pt idx="130">
                  <c:v>2054.24240925</c:v>
                </c:pt>
                <c:pt idx="131">
                  <c:v>2070.707658975</c:v>
                </c:pt>
                <c:pt idx="132">
                  <c:v>2087.2990937</c:v>
                </c:pt>
                <c:pt idx="133">
                  <c:v>2104.016713425</c:v>
                </c:pt>
                <c:pt idx="134">
                  <c:v>2120.8605181500002</c:v>
                </c:pt>
                <c:pt idx="135">
                  <c:v>2137.830507875</c:v>
                </c:pt>
                <c:pt idx="136">
                  <c:v>2154.9266826000003</c:v>
                </c:pt>
                <c:pt idx="137">
                  <c:v>2172.1490423249998</c:v>
                </c:pt>
                <c:pt idx="138">
                  <c:v>2189.4975870500002</c:v>
                </c:pt>
                <c:pt idx="139">
                  <c:v>2206.9723167749999</c:v>
                </c:pt>
                <c:pt idx="140">
                  <c:v>2224.5732315</c:v>
                </c:pt>
                <c:pt idx="141">
                  <c:v>2242.3003312250003</c:v>
                </c:pt>
                <c:pt idx="142">
                  <c:v>2260.1536159500001</c:v>
                </c:pt>
                <c:pt idx="143">
                  <c:v>2278.1330856750001</c:v>
                </c:pt>
                <c:pt idx="144">
                  <c:v>2296.2387404000001</c:v>
                </c:pt>
                <c:pt idx="145">
                  <c:v>2314.4705801250002</c:v>
                </c:pt>
                <c:pt idx="146">
                  <c:v>2332.8286048499999</c:v>
                </c:pt>
                <c:pt idx="147">
                  <c:v>2351.3128145749997</c:v>
                </c:pt>
                <c:pt idx="148">
                  <c:v>2369.9232093000001</c:v>
                </c:pt>
                <c:pt idx="149">
                  <c:v>2388.659789025</c:v>
                </c:pt>
                <c:pt idx="150">
                  <c:v>2407.52255375</c:v>
                </c:pt>
                <c:pt idx="151">
                  <c:v>2426.5115034750002</c:v>
                </c:pt>
                <c:pt idx="152">
                  <c:v>2445.6266382000003</c:v>
                </c:pt>
                <c:pt idx="153">
                  <c:v>2464.8679579250002</c:v>
                </c:pt>
                <c:pt idx="154">
                  <c:v>2484.23546265</c:v>
                </c:pt>
                <c:pt idx="155">
                  <c:v>2503.729152375</c:v>
                </c:pt>
                <c:pt idx="156">
                  <c:v>2523.3490271000001</c:v>
                </c:pt>
                <c:pt idx="157">
                  <c:v>2543.0950868250002</c:v>
                </c:pt>
                <c:pt idx="158">
                  <c:v>2562.9673315499999</c:v>
                </c:pt>
                <c:pt idx="159">
                  <c:v>2582.9657612749997</c:v>
                </c:pt>
                <c:pt idx="160">
                  <c:v>2603.0903760000001</c:v>
                </c:pt>
                <c:pt idx="161">
                  <c:v>2623.3411757249996</c:v>
                </c:pt>
                <c:pt idx="162">
                  <c:v>2643.7181604500001</c:v>
                </c:pt>
                <c:pt idx="163">
                  <c:v>2664.2213301749998</c:v>
                </c:pt>
                <c:pt idx="164">
                  <c:v>2684.8506849</c:v>
                </c:pt>
                <c:pt idx="165">
                  <c:v>2705.6062246250003</c:v>
                </c:pt>
                <c:pt idx="166">
                  <c:v>2726.4879493500002</c:v>
                </c:pt>
                <c:pt idx="167">
                  <c:v>2747.4958590750002</c:v>
                </c:pt>
                <c:pt idx="168">
                  <c:v>2768.6299538000003</c:v>
                </c:pt>
                <c:pt idx="169">
                  <c:v>2789.890233525</c:v>
                </c:pt>
                <c:pt idx="170">
                  <c:v>2811.2766982499998</c:v>
                </c:pt>
                <c:pt idx="171">
                  <c:v>2832.7893479750001</c:v>
                </c:pt>
                <c:pt idx="172">
                  <c:v>2854.4281827</c:v>
                </c:pt>
                <c:pt idx="173">
                  <c:v>2876.193202425</c:v>
                </c:pt>
                <c:pt idx="174">
                  <c:v>2898.0844071499996</c:v>
                </c:pt>
                <c:pt idx="175">
                  <c:v>2920.1017968749998</c:v>
                </c:pt>
                <c:pt idx="176">
                  <c:v>2942.2453716</c:v>
                </c:pt>
                <c:pt idx="177">
                  <c:v>2964.5151313249999</c:v>
                </c:pt>
                <c:pt idx="178">
                  <c:v>2986.9110760499998</c:v>
                </c:pt>
                <c:pt idx="179">
                  <c:v>3009.4332057749998</c:v>
                </c:pt>
                <c:pt idx="180">
                  <c:v>3032.0815204999999</c:v>
                </c:pt>
                <c:pt idx="181">
                  <c:v>3054.8560202250001</c:v>
                </c:pt>
                <c:pt idx="182">
                  <c:v>3077.7567049500003</c:v>
                </c:pt>
                <c:pt idx="183">
                  <c:v>3100.7835746749997</c:v>
                </c:pt>
                <c:pt idx="184">
                  <c:v>3123.9366294000001</c:v>
                </c:pt>
                <c:pt idx="185">
                  <c:v>3147.2158691249997</c:v>
                </c:pt>
                <c:pt idx="186">
                  <c:v>3170.6212938500003</c:v>
                </c:pt>
                <c:pt idx="187">
                  <c:v>3194.152903575</c:v>
                </c:pt>
                <c:pt idx="188">
                  <c:v>3217.8106982999998</c:v>
                </c:pt>
                <c:pt idx="189">
                  <c:v>3241.5946780249997</c:v>
                </c:pt>
                <c:pt idx="190">
                  <c:v>3265.5048427499996</c:v>
                </c:pt>
                <c:pt idx="191">
                  <c:v>3289.5411924749997</c:v>
                </c:pt>
                <c:pt idx="192">
                  <c:v>3313.7037271999998</c:v>
                </c:pt>
                <c:pt idx="193">
                  <c:v>3337.992446925</c:v>
                </c:pt>
                <c:pt idx="194">
                  <c:v>3362.4073516500002</c:v>
                </c:pt>
                <c:pt idx="195">
                  <c:v>3386.9484413749997</c:v>
                </c:pt>
                <c:pt idx="196">
                  <c:v>3411.6157161000001</c:v>
                </c:pt>
                <c:pt idx="197">
                  <c:v>3436.4091758249997</c:v>
                </c:pt>
                <c:pt idx="198">
                  <c:v>3461.3288205500003</c:v>
                </c:pt>
                <c:pt idx="199">
                  <c:v>3486.374650275</c:v>
                </c:pt>
                <c:pt idx="200">
                  <c:v>3511.5466649999998</c:v>
                </c:pt>
                <c:pt idx="201">
                  <c:v>3536.8448647249998</c:v>
                </c:pt>
                <c:pt idx="202">
                  <c:v>3562.2692494499997</c:v>
                </c:pt>
                <c:pt idx="203">
                  <c:v>3587.8198191749998</c:v>
                </c:pt>
                <c:pt idx="204">
                  <c:v>3613.4965738999999</c:v>
                </c:pt>
                <c:pt idx="205">
                  <c:v>3639.2995136250001</c:v>
                </c:pt>
                <c:pt idx="206">
                  <c:v>3665.2286383499995</c:v>
                </c:pt>
                <c:pt idx="207">
                  <c:v>3691.2839480749999</c:v>
                </c:pt>
                <c:pt idx="208">
                  <c:v>3717.4654427999994</c:v>
                </c:pt>
                <c:pt idx="209">
                  <c:v>3743.773122525</c:v>
                </c:pt>
                <c:pt idx="210">
                  <c:v>3770.2069872499997</c:v>
                </c:pt>
                <c:pt idx="211">
                  <c:v>3796.7670369750003</c:v>
                </c:pt>
                <c:pt idx="212">
                  <c:v>3823.4532717000002</c:v>
                </c:pt>
                <c:pt idx="213">
                  <c:v>3850.2656914250001</c:v>
                </c:pt>
                <c:pt idx="214">
                  <c:v>3877.2042961500001</c:v>
                </c:pt>
                <c:pt idx="215">
                  <c:v>3904.2690858750002</c:v>
                </c:pt>
                <c:pt idx="216">
                  <c:v>3931.4600605999995</c:v>
                </c:pt>
                <c:pt idx="217">
                  <c:v>3958.7772203249997</c:v>
                </c:pt>
                <c:pt idx="218">
                  <c:v>3986.22056505</c:v>
                </c:pt>
                <c:pt idx="219">
                  <c:v>4013.7900947749995</c:v>
                </c:pt>
                <c:pt idx="220">
                  <c:v>4041.4858095</c:v>
                </c:pt>
                <c:pt idx="221">
                  <c:v>4069.3077092249996</c:v>
                </c:pt>
                <c:pt idx="222">
                  <c:v>4097.2557939500002</c:v>
                </c:pt>
                <c:pt idx="223">
                  <c:v>4125.330063675</c:v>
                </c:pt>
                <c:pt idx="224">
                  <c:v>4153.5305183999999</c:v>
                </c:pt>
                <c:pt idx="225">
                  <c:v>4181.8571581249998</c:v>
                </c:pt>
                <c:pt idx="226">
                  <c:v>4210.3099828499999</c:v>
                </c:pt>
                <c:pt idx="227">
                  <c:v>4238.888992575</c:v>
                </c:pt>
                <c:pt idx="228">
                  <c:v>4267.5941873000002</c:v>
                </c:pt>
                <c:pt idx="229">
                  <c:v>4296.4255670249995</c:v>
                </c:pt>
                <c:pt idx="230">
                  <c:v>4325.3831317499998</c:v>
                </c:pt>
                <c:pt idx="231">
                  <c:v>4354.4668814750003</c:v>
                </c:pt>
                <c:pt idx="232">
                  <c:v>4383.6768161999998</c:v>
                </c:pt>
                <c:pt idx="233">
                  <c:v>4413.0129359249995</c:v>
                </c:pt>
                <c:pt idx="234">
                  <c:v>4442.4752406500002</c:v>
                </c:pt>
                <c:pt idx="235">
                  <c:v>4472.063730375</c:v>
                </c:pt>
                <c:pt idx="236">
                  <c:v>4501.7784050999999</c:v>
                </c:pt>
                <c:pt idx="237">
                  <c:v>4531.6192648249998</c:v>
                </c:pt>
                <c:pt idx="238">
                  <c:v>4561.5863095499999</c:v>
                </c:pt>
                <c:pt idx="239">
                  <c:v>4591.679539275</c:v>
                </c:pt>
                <c:pt idx="240">
                  <c:v>4621.8989539999993</c:v>
                </c:pt>
                <c:pt idx="241">
                  <c:v>4652.2445537249996</c:v>
                </c:pt>
                <c:pt idx="242">
                  <c:v>4682.71633845</c:v>
                </c:pt>
                <c:pt idx="243">
                  <c:v>4713.3143081750004</c:v>
                </c:pt>
                <c:pt idx="244">
                  <c:v>4744.0384629</c:v>
                </c:pt>
                <c:pt idx="245">
                  <c:v>4774.8888026249997</c:v>
                </c:pt>
                <c:pt idx="246">
                  <c:v>4805.8653273499995</c:v>
                </c:pt>
                <c:pt idx="247">
                  <c:v>4836.9680370750002</c:v>
                </c:pt>
                <c:pt idx="248">
                  <c:v>4868.1969318000001</c:v>
                </c:pt>
                <c:pt idx="249">
                  <c:v>4899.5520115250001</c:v>
                </c:pt>
                <c:pt idx="250">
                  <c:v>4931.0332762500002</c:v>
                </c:pt>
                <c:pt idx="251">
                  <c:v>4962.6407259750004</c:v>
                </c:pt>
                <c:pt idx="252">
                  <c:v>4994.3743606999997</c:v>
                </c:pt>
                <c:pt idx="253">
                  <c:v>5026.234180425</c:v>
                </c:pt>
                <c:pt idx="254">
                  <c:v>5058.2201851499995</c:v>
                </c:pt>
                <c:pt idx="255">
                  <c:v>5090.3323748749999</c:v>
                </c:pt>
                <c:pt idx="256">
                  <c:v>5122.5707495999995</c:v>
                </c:pt>
                <c:pt idx="257">
                  <c:v>5154.9353093250002</c:v>
                </c:pt>
                <c:pt idx="258">
                  <c:v>5187.4260540499999</c:v>
                </c:pt>
                <c:pt idx="259">
                  <c:v>5220.0429837750007</c:v>
                </c:pt>
                <c:pt idx="260">
                  <c:v>5252.7860984999998</c:v>
                </c:pt>
                <c:pt idx="261">
                  <c:v>5285.6553982249998</c:v>
                </c:pt>
                <c:pt idx="262">
                  <c:v>5318.6508829499999</c:v>
                </c:pt>
                <c:pt idx="263">
                  <c:v>5351.772552675</c:v>
                </c:pt>
                <c:pt idx="264">
                  <c:v>5385.0204073999994</c:v>
                </c:pt>
                <c:pt idx="265">
                  <c:v>5418.3944471249997</c:v>
                </c:pt>
                <c:pt idx="266">
                  <c:v>5451.8946718500001</c:v>
                </c:pt>
                <c:pt idx="267">
                  <c:v>5485.5210815750006</c:v>
                </c:pt>
                <c:pt idx="268">
                  <c:v>5519.2736763000003</c:v>
                </c:pt>
                <c:pt idx="269">
                  <c:v>5553.152456025</c:v>
                </c:pt>
                <c:pt idx="270">
                  <c:v>5587.1574207500007</c:v>
                </c:pt>
                <c:pt idx="271">
                  <c:v>5621.2885704750006</c:v>
                </c:pt>
                <c:pt idx="272">
                  <c:v>5655.5459051999997</c:v>
                </c:pt>
                <c:pt idx="273">
                  <c:v>5689.9294249249997</c:v>
                </c:pt>
                <c:pt idx="274">
                  <c:v>5724.4391296500007</c:v>
                </c:pt>
                <c:pt idx="275">
                  <c:v>5759.075019375</c:v>
                </c:pt>
                <c:pt idx="276">
                  <c:v>5793.8370941000003</c:v>
                </c:pt>
                <c:pt idx="277">
                  <c:v>5828.7253538249997</c:v>
                </c:pt>
                <c:pt idx="278">
                  <c:v>5863.7397985500002</c:v>
                </c:pt>
                <c:pt idx="279">
                  <c:v>5898.8804282749998</c:v>
                </c:pt>
                <c:pt idx="280">
                  <c:v>5934.1472430000003</c:v>
                </c:pt>
                <c:pt idx="281">
                  <c:v>5969.5402427250001</c:v>
                </c:pt>
                <c:pt idx="282">
                  <c:v>6005.0594274500008</c:v>
                </c:pt>
                <c:pt idx="283">
                  <c:v>6040.7047971749998</c:v>
                </c:pt>
                <c:pt idx="284">
                  <c:v>6076.4763518999998</c:v>
                </c:pt>
                <c:pt idx="285">
                  <c:v>6112.3740916249999</c:v>
                </c:pt>
                <c:pt idx="286">
                  <c:v>6148.39801635</c:v>
                </c:pt>
                <c:pt idx="287">
                  <c:v>6184.5481260749993</c:v>
                </c:pt>
                <c:pt idx="288">
                  <c:v>6220.8244207999996</c:v>
                </c:pt>
                <c:pt idx="289">
                  <c:v>6257.226900525</c:v>
                </c:pt>
                <c:pt idx="290">
                  <c:v>6293.7555652500005</c:v>
                </c:pt>
                <c:pt idx="291">
                  <c:v>6330.4104149750001</c:v>
                </c:pt>
                <c:pt idx="292">
                  <c:v>6367.1914496999998</c:v>
                </c:pt>
                <c:pt idx="293">
                  <c:v>6404.0986694250005</c:v>
                </c:pt>
                <c:pt idx="294">
                  <c:v>6441.1320741499994</c:v>
                </c:pt>
                <c:pt idx="295">
                  <c:v>6478.2916638750003</c:v>
                </c:pt>
                <c:pt idx="296">
                  <c:v>6515.5774386000003</c:v>
                </c:pt>
                <c:pt idx="297">
                  <c:v>6552.9893983250004</c:v>
                </c:pt>
                <c:pt idx="298">
                  <c:v>6590.5275430499996</c:v>
                </c:pt>
                <c:pt idx="299">
                  <c:v>6628.1918727749999</c:v>
                </c:pt>
                <c:pt idx="300">
                  <c:v>6665.9823875000002</c:v>
                </c:pt>
                <c:pt idx="301">
                  <c:v>6703.8990872250006</c:v>
                </c:pt>
                <c:pt idx="302">
                  <c:v>6741.9419719500002</c:v>
                </c:pt>
                <c:pt idx="303">
                  <c:v>6780.1110416749998</c:v>
                </c:pt>
                <c:pt idx="304">
                  <c:v>6818.4062964000004</c:v>
                </c:pt>
                <c:pt idx="305">
                  <c:v>6856.8277361250002</c:v>
                </c:pt>
                <c:pt idx="306">
                  <c:v>6895.3753608500001</c:v>
                </c:pt>
                <c:pt idx="307">
                  <c:v>6934.0491705750001</c:v>
                </c:pt>
                <c:pt idx="308">
                  <c:v>6972.8491653000001</c:v>
                </c:pt>
                <c:pt idx="309">
                  <c:v>7011.7753450250002</c:v>
                </c:pt>
                <c:pt idx="310">
                  <c:v>7050.8277097499995</c:v>
                </c:pt>
                <c:pt idx="311">
                  <c:v>7090.0062594749998</c:v>
                </c:pt>
                <c:pt idx="312">
                  <c:v>7129.3109942000001</c:v>
                </c:pt>
                <c:pt idx="313">
                  <c:v>7168.7419139249996</c:v>
                </c:pt>
                <c:pt idx="314">
                  <c:v>7208.2990186500001</c:v>
                </c:pt>
                <c:pt idx="315">
                  <c:v>7247.9823083749998</c:v>
                </c:pt>
                <c:pt idx="316">
                  <c:v>7287.7917831000004</c:v>
                </c:pt>
                <c:pt idx="317">
                  <c:v>7327.7274428249993</c:v>
                </c:pt>
                <c:pt idx="318">
                  <c:v>7367.7892875500002</c:v>
                </c:pt>
                <c:pt idx="319">
                  <c:v>7407.9773172750001</c:v>
                </c:pt>
                <c:pt idx="320">
                  <c:v>7448.2915320000002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8F0-480D-9C13-456C38F9FF4D}"/>
            </c:ext>
          </c:extLst>
        </c:ser>
        <c:ser>
          <c:idx val="13"/>
          <c:order val="7"/>
          <c:marker>
            <c:symbol val="none"/>
          </c:marker>
          <c:xVal>
            <c:numRef>
              <c:f>GarciaCadena!$M$56:$M$376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</c:numCache>
            </c:numRef>
          </c:xVal>
          <c:yVal>
            <c:numRef>
              <c:f>GarciaCadena!$O$56:$O$376</c:f>
              <c:numCache>
                <c:formatCode>0.00E+00</c:formatCode>
                <c:ptCount val="321"/>
                <c:pt idx="0">
                  <c:v>988.22522000000004</c:v>
                </c:pt>
                <c:pt idx="1">
                  <c:v>988.41071195000006</c:v>
                </c:pt>
                <c:pt idx="2">
                  <c:v>988.97475889999998</c:v>
                </c:pt>
                <c:pt idx="3">
                  <c:v>989.91736085000002</c:v>
                </c:pt>
                <c:pt idx="4">
                  <c:v>991.23851780000007</c:v>
                </c:pt>
                <c:pt idx="5">
                  <c:v>992.93822975</c:v>
                </c:pt>
                <c:pt idx="6">
                  <c:v>995.01649670000006</c:v>
                </c:pt>
                <c:pt idx="7">
                  <c:v>997.47331865000001</c:v>
                </c:pt>
                <c:pt idx="8">
                  <c:v>1000.3086956000001</c:v>
                </c:pt>
                <c:pt idx="9">
                  <c:v>1003.52262755</c:v>
                </c:pt>
                <c:pt idx="10">
                  <c:v>1007.1151145</c:v>
                </c:pt>
                <c:pt idx="11">
                  <c:v>1011.0861564500001</c:v>
                </c:pt>
                <c:pt idx="12">
                  <c:v>1015.4357534000001</c:v>
                </c:pt>
                <c:pt idx="13">
                  <c:v>1020.1639053500001</c:v>
                </c:pt>
                <c:pt idx="14">
                  <c:v>1025.2706123</c:v>
                </c:pt>
                <c:pt idx="15">
                  <c:v>1030.75587425</c:v>
                </c:pt>
                <c:pt idx="16">
                  <c:v>1036.6196912</c:v>
                </c:pt>
                <c:pt idx="17">
                  <c:v>1042.86206315</c:v>
                </c:pt>
                <c:pt idx="18">
                  <c:v>1049.4829901000001</c:v>
                </c:pt>
                <c:pt idx="19">
                  <c:v>1056.4824720500001</c:v>
                </c:pt>
                <c:pt idx="20">
                  <c:v>1063.8605090000001</c:v>
                </c:pt>
                <c:pt idx="21">
                  <c:v>1071.6171009500001</c:v>
                </c:pt>
                <c:pt idx="22">
                  <c:v>1079.7522478999999</c:v>
                </c:pt>
                <c:pt idx="23">
                  <c:v>1088.26594985</c:v>
                </c:pt>
                <c:pt idx="24">
                  <c:v>1097.1582068</c:v>
                </c:pt>
                <c:pt idx="25">
                  <c:v>1106.4290187500001</c:v>
                </c:pt>
                <c:pt idx="26">
                  <c:v>1116.0783857000001</c:v>
                </c:pt>
                <c:pt idx="27">
                  <c:v>1126.10630765</c:v>
                </c:pt>
                <c:pt idx="28">
                  <c:v>1136.5127846</c:v>
                </c:pt>
                <c:pt idx="29">
                  <c:v>1147.2978165500001</c:v>
                </c:pt>
                <c:pt idx="30">
                  <c:v>1158.4614035</c:v>
                </c:pt>
                <c:pt idx="31">
                  <c:v>1170.00354545</c:v>
                </c:pt>
                <c:pt idx="32">
                  <c:v>1181.9242423999999</c:v>
                </c:pt>
                <c:pt idx="33">
                  <c:v>1194.22349435</c:v>
                </c:pt>
                <c:pt idx="34">
                  <c:v>1206.9013012999999</c:v>
                </c:pt>
                <c:pt idx="35">
                  <c:v>1219.95766325</c:v>
                </c:pt>
                <c:pt idx="36">
                  <c:v>1233.3925801999999</c:v>
                </c:pt>
                <c:pt idx="37">
                  <c:v>1247.20605215</c:v>
                </c:pt>
                <c:pt idx="38">
                  <c:v>1261.3980790999999</c:v>
                </c:pt>
                <c:pt idx="39">
                  <c:v>1275.96866105</c:v>
                </c:pt>
                <c:pt idx="40">
                  <c:v>1290.9177979999999</c:v>
                </c:pt>
                <c:pt idx="41">
                  <c:v>1306.2454899500001</c:v>
                </c:pt>
                <c:pt idx="42">
                  <c:v>1321.9517369</c:v>
                </c:pt>
                <c:pt idx="43">
                  <c:v>1338.0365388499999</c:v>
                </c:pt>
                <c:pt idx="44">
                  <c:v>1354.4998958000001</c:v>
                </c:pt>
                <c:pt idx="45">
                  <c:v>1371.34180775</c:v>
                </c:pt>
                <c:pt idx="46">
                  <c:v>1388.5622747</c:v>
                </c:pt>
                <c:pt idx="47">
                  <c:v>1406.1612966499999</c:v>
                </c:pt>
                <c:pt idx="48">
                  <c:v>1424.1388735999999</c:v>
                </c:pt>
                <c:pt idx="49">
                  <c:v>1442.4950055499999</c:v>
                </c:pt>
                <c:pt idx="50">
                  <c:v>1461.2296925000001</c:v>
                </c:pt>
                <c:pt idx="51">
                  <c:v>1480.34293445</c:v>
                </c:pt>
                <c:pt idx="52">
                  <c:v>1499.8347314</c:v>
                </c:pt>
                <c:pt idx="53">
                  <c:v>1519.70508335</c:v>
                </c:pt>
                <c:pt idx="54">
                  <c:v>1539.9539903</c:v>
                </c:pt>
                <c:pt idx="55">
                  <c:v>1560.58145225</c:v>
                </c:pt>
                <c:pt idx="56">
                  <c:v>1581.5874692</c:v>
                </c:pt>
                <c:pt idx="57">
                  <c:v>1602.9720411499998</c:v>
                </c:pt>
                <c:pt idx="58">
                  <c:v>1624.7351681</c:v>
                </c:pt>
                <c:pt idx="59">
                  <c:v>1646.87685005</c:v>
                </c:pt>
                <c:pt idx="60">
                  <c:v>1669.3970870000001</c:v>
                </c:pt>
                <c:pt idx="61">
                  <c:v>1692.2958789499999</c:v>
                </c:pt>
                <c:pt idx="62">
                  <c:v>1715.5732258999999</c:v>
                </c:pt>
                <c:pt idx="63">
                  <c:v>1739.2291278499999</c:v>
                </c:pt>
                <c:pt idx="64">
                  <c:v>1763.2635848</c:v>
                </c:pt>
                <c:pt idx="65">
                  <c:v>1787.67659675</c:v>
                </c:pt>
                <c:pt idx="66">
                  <c:v>1812.4681636999999</c:v>
                </c:pt>
                <c:pt idx="67">
                  <c:v>1837.6382856499999</c:v>
                </c:pt>
                <c:pt idx="68">
                  <c:v>1863.1869625999998</c:v>
                </c:pt>
                <c:pt idx="69">
                  <c:v>1889.1141945499999</c:v>
                </c:pt>
                <c:pt idx="70">
                  <c:v>1915.4199814999999</c:v>
                </c:pt>
                <c:pt idx="71">
                  <c:v>1942.1043234499998</c:v>
                </c:pt>
                <c:pt idx="72">
                  <c:v>1969.1672203999999</c:v>
                </c:pt>
                <c:pt idx="73">
                  <c:v>1996.60867235</c:v>
                </c:pt>
                <c:pt idx="74">
                  <c:v>2024.4286792999999</c:v>
                </c:pt>
                <c:pt idx="75">
                  <c:v>2052.6272412500002</c:v>
                </c:pt>
                <c:pt idx="76">
                  <c:v>2081.2043582000001</c:v>
                </c:pt>
                <c:pt idx="77">
                  <c:v>2110.1600301500002</c:v>
                </c:pt>
                <c:pt idx="78">
                  <c:v>2139.4942571000001</c:v>
                </c:pt>
                <c:pt idx="79">
                  <c:v>2169.2070390499998</c:v>
                </c:pt>
                <c:pt idx="80">
                  <c:v>2199.2983759999997</c:v>
                </c:pt>
                <c:pt idx="81">
                  <c:v>2229.7682679499999</c:v>
                </c:pt>
                <c:pt idx="82">
                  <c:v>2260.6167149000003</c:v>
                </c:pt>
                <c:pt idx="83">
                  <c:v>2291.84371685</c:v>
                </c:pt>
                <c:pt idx="84">
                  <c:v>2323.4492737999999</c:v>
                </c:pt>
                <c:pt idx="85">
                  <c:v>2355.4333857500001</c:v>
                </c:pt>
                <c:pt idx="86">
                  <c:v>2387.7960527</c:v>
                </c:pt>
                <c:pt idx="87">
                  <c:v>2420.5372746499997</c:v>
                </c:pt>
                <c:pt idx="88">
                  <c:v>2453.6570516000002</c:v>
                </c:pt>
                <c:pt idx="89">
                  <c:v>2487.1553835499999</c:v>
                </c:pt>
                <c:pt idx="90">
                  <c:v>2521.0322704999999</c:v>
                </c:pt>
                <c:pt idx="91">
                  <c:v>2555.2877124500001</c:v>
                </c:pt>
                <c:pt idx="92">
                  <c:v>2589.9217093999996</c:v>
                </c:pt>
                <c:pt idx="93">
                  <c:v>2624.9342613500003</c:v>
                </c:pt>
                <c:pt idx="94">
                  <c:v>2660.3253683000003</c:v>
                </c:pt>
                <c:pt idx="95">
                  <c:v>2696.09503025</c:v>
                </c:pt>
                <c:pt idx="96">
                  <c:v>2732.2432472</c:v>
                </c:pt>
                <c:pt idx="97">
                  <c:v>2768.7700191499998</c:v>
                </c:pt>
                <c:pt idx="98">
                  <c:v>2805.6753460999998</c:v>
                </c:pt>
                <c:pt idx="99">
                  <c:v>2842.9592280500001</c:v>
                </c:pt>
                <c:pt idx="100">
                  <c:v>2880.6216649999997</c:v>
                </c:pt>
                <c:pt idx="101">
                  <c:v>2918.6626569499999</c:v>
                </c:pt>
                <c:pt idx="102">
                  <c:v>2957.0822039</c:v>
                </c:pt>
                <c:pt idx="103">
                  <c:v>2995.8803058499998</c:v>
                </c:pt>
                <c:pt idx="104">
                  <c:v>3035.0569628000003</c:v>
                </c:pt>
                <c:pt idx="105">
                  <c:v>3074.6121747500001</c:v>
                </c:pt>
                <c:pt idx="106">
                  <c:v>3114.5459417000002</c:v>
                </c:pt>
                <c:pt idx="107">
                  <c:v>3154.8582636499996</c:v>
                </c:pt>
                <c:pt idx="108">
                  <c:v>3195.5491406000001</c:v>
                </c:pt>
                <c:pt idx="109">
                  <c:v>3236.61857255</c:v>
                </c:pt>
                <c:pt idx="110">
                  <c:v>3278.0665595</c:v>
                </c:pt>
                <c:pt idx="111">
                  <c:v>3319.8931014499994</c:v>
                </c:pt>
                <c:pt idx="112">
                  <c:v>3362.0981984</c:v>
                </c:pt>
                <c:pt idx="113">
                  <c:v>3404.6818503499999</c:v>
                </c:pt>
                <c:pt idx="114">
                  <c:v>3447.6440573</c:v>
                </c:pt>
                <c:pt idx="115">
                  <c:v>3490.9848192500003</c:v>
                </c:pt>
                <c:pt idx="116">
                  <c:v>3534.7041362</c:v>
                </c:pt>
                <c:pt idx="117">
                  <c:v>3578.8020081499999</c:v>
                </c:pt>
                <c:pt idx="118">
                  <c:v>3623.2784351</c:v>
                </c:pt>
                <c:pt idx="119">
                  <c:v>3668.1334170499995</c:v>
                </c:pt>
                <c:pt idx="120">
                  <c:v>3713.3669540000001</c:v>
                </c:pt>
                <c:pt idx="121">
                  <c:v>3758.97904595</c:v>
                </c:pt>
                <c:pt idx="122">
                  <c:v>3804.9696928999992</c:v>
                </c:pt>
                <c:pt idx="123">
                  <c:v>3851.3388948499996</c:v>
                </c:pt>
                <c:pt idx="124">
                  <c:v>3898.0866517999993</c:v>
                </c:pt>
                <c:pt idx="125">
                  <c:v>3945.2129637499993</c:v>
                </c:pt>
                <c:pt idx="126">
                  <c:v>3992.7178306999995</c:v>
                </c:pt>
                <c:pt idx="127">
                  <c:v>4040.6012526499999</c:v>
                </c:pt>
                <c:pt idx="128">
                  <c:v>4088.8632295999996</c:v>
                </c:pt>
                <c:pt idx="129">
                  <c:v>4137.5037615499996</c:v>
                </c:pt>
                <c:pt idx="130">
                  <c:v>4186.5228484999998</c:v>
                </c:pt>
                <c:pt idx="131">
                  <c:v>4235.9204904500002</c:v>
                </c:pt>
                <c:pt idx="132">
                  <c:v>4285.6966874</c:v>
                </c:pt>
                <c:pt idx="133">
                  <c:v>4335.85143935</c:v>
                </c:pt>
                <c:pt idx="134">
                  <c:v>4386.3847463000002</c:v>
                </c:pt>
                <c:pt idx="135">
                  <c:v>4437.2966082499997</c:v>
                </c:pt>
                <c:pt idx="136">
                  <c:v>4488.5870251999995</c:v>
                </c:pt>
                <c:pt idx="137">
                  <c:v>4540.2559971499995</c:v>
                </c:pt>
                <c:pt idx="138">
                  <c:v>4592.3035240999998</c:v>
                </c:pt>
                <c:pt idx="139">
                  <c:v>4644.7296060499993</c:v>
                </c:pt>
                <c:pt idx="140">
                  <c:v>4697.5342429999992</c:v>
                </c:pt>
                <c:pt idx="141">
                  <c:v>4750.7174349499992</c:v>
                </c:pt>
                <c:pt idx="142">
                  <c:v>4804.2791818999995</c:v>
                </c:pt>
                <c:pt idx="143">
                  <c:v>4858.21948385</c:v>
                </c:pt>
                <c:pt idx="144">
                  <c:v>4912.5383407999998</c:v>
                </c:pt>
                <c:pt idx="145">
                  <c:v>4967.2357527499998</c:v>
                </c:pt>
                <c:pt idx="146">
                  <c:v>5022.3117197000001</c:v>
                </c:pt>
                <c:pt idx="147">
                  <c:v>5077.7662416499998</c:v>
                </c:pt>
                <c:pt idx="148">
                  <c:v>5133.5993185999996</c:v>
                </c:pt>
                <c:pt idx="149">
                  <c:v>5189.8109505499997</c:v>
                </c:pt>
                <c:pt idx="150">
                  <c:v>5246.4011375</c:v>
                </c:pt>
                <c:pt idx="151">
                  <c:v>5303.3698794499996</c:v>
                </c:pt>
                <c:pt idx="152">
                  <c:v>5360.7171764000004</c:v>
                </c:pt>
                <c:pt idx="153">
                  <c:v>5418.4430283499996</c:v>
                </c:pt>
                <c:pt idx="154">
                  <c:v>5476.5474353</c:v>
                </c:pt>
                <c:pt idx="155">
                  <c:v>5535.0303972499996</c:v>
                </c:pt>
                <c:pt idx="156">
                  <c:v>5593.8919142000004</c:v>
                </c:pt>
                <c:pt idx="157">
                  <c:v>5653.1319861499996</c:v>
                </c:pt>
                <c:pt idx="158">
                  <c:v>5712.7506131</c:v>
                </c:pt>
                <c:pt idx="159">
                  <c:v>5772.7477950499997</c:v>
                </c:pt>
                <c:pt idx="160">
                  <c:v>5833.1235320000005</c:v>
                </c:pt>
                <c:pt idx="161">
                  <c:v>5893.8778239499998</c:v>
                </c:pt>
                <c:pt idx="162">
                  <c:v>5955.0106709000002</c:v>
                </c:pt>
                <c:pt idx="163">
                  <c:v>6016.5220728499999</c:v>
                </c:pt>
                <c:pt idx="164">
                  <c:v>6078.4120298000007</c:v>
                </c:pt>
                <c:pt idx="165">
                  <c:v>6140.68054175</c:v>
                </c:pt>
                <c:pt idx="166">
                  <c:v>6203.3276086999995</c:v>
                </c:pt>
                <c:pt idx="167">
                  <c:v>6266.3532306500001</c:v>
                </c:pt>
                <c:pt idx="168">
                  <c:v>6329.7574075999992</c:v>
                </c:pt>
                <c:pt idx="169">
                  <c:v>6393.5401395500003</c:v>
                </c:pt>
                <c:pt idx="170">
                  <c:v>6457.7014264999998</c:v>
                </c:pt>
                <c:pt idx="171">
                  <c:v>6522.2412684499996</c:v>
                </c:pt>
                <c:pt idx="172">
                  <c:v>6587.1596653999995</c:v>
                </c:pt>
                <c:pt idx="173">
                  <c:v>6652.4566173499998</c:v>
                </c:pt>
                <c:pt idx="174">
                  <c:v>6718.1321242999993</c:v>
                </c:pt>
                <c:pt idx="175">
                  <c:v>6784.18618625</c:v>
                </c:pt>
                <c:pt idx="176">
                  <c:v>6850.6188032</c:v>
                </c:pt>
                <c:pt idx="177">
                  <c:v>6917.4299751500002</c:v>
                </c:pt>
                <c:pt idx="178">
                  <c:v>6984.6197020999998</c:v>
                </c:pt>
                <c:pt idx="179">
                  <c:v>7052.1879840500005</c:v>
                </c:pt>
                <c:pt idx="180">
                  <c:v>7120.1348209999996</c:v>
                </c:pt>
                <c:pt idx="181">
                  <c:v>7188.4602129499999</c:v>
                </c:pt>
                <c:pt idx="182">
                  <c:v>7257.1641598999995</c:v>
                </c:pt>
                <c:pt idx="183">
                  <c:v>7326.2466618499993</c:v>
                </c:pt>
                <c:pt idx="184">
                  <c:v>7395.7077187999994</c:v>
                </c:pt>
                <c:pt idx="185">
                  <c:v>7465.5473307499997</c:v>
                </c:pt>
                <c:pt idx="186">
                  <c:v>7535.7654977000002</c:v>
                </c:pt>
                <c:pt idx="187">
                  <c:v>7606.3622196499991</c:v>
                </c:pt>
                <c:pt idx="188">
                  <c:v>7677.3374966000001</c:v>
                </c:pt>
                <c:pt idx="189">
                  <c:v>7748.6913285499995</c:v>
                </c:pt>
                <c:pt idx="190">
                  <c:v>7820.4237155000001</c:v>
                </c:pt>
                <c:pt idx="191">
                  <c:v>7892.534657449999</c:v>
                </c:pt>
                <c:pt idx="192">
                  <c:v>7965.0241544</c:v>
                </c:pt>
                <c:pt idx="193">
                  <c:v>8037.8922063499995</c:v>
                </c:pt>
                <c:pt idx="194">
                  <c:v>8111.1388133</c:v>
                </c:pt>
                <c:pt idx="195">
                  <c:v>8184.7639752499999</c:v>
                </c:pt>
                <c:pt idx="196">
                  <c:v>8258.7676921999991</c:v>
                </c:pt>
                <c:pt idx="197">
                  <c:v>8333.1499641499995</c:v>
                </c:pt>
                <c:pt idx="198">
                  <c:v>8407.9107910999992</c:v>
                </c:pt>
                <c:pt idx="199">
                  <c:v>8483.05017305</c:v>
                </c:pt>
                <c:pt idx="200">
                  <c:v>8558.5681100000002</c:v>
                </c:pt>
                <c:pt idx="201">
                  <c:v>8634.4646019499996</c:v>
                </c:pt>
                <c:pt idx="202">
                  <c:v>8710.7396488999984</c:v>
                </c:pt>
                <c:pt idx="203">
                  <c:v>8787.3932508499984</c:v>
                </c:pt>
                <c:pt idx="204">
                  <c:v>8864.4254077999994</c:v>
                </c:pt>
                <c:pt idx="205">
                  <c:v>8941.8361197499999</c:v>
                </c:pt>
                <c:pt idx="206">
                  <c:v>9019.6253866999996</c:v>
                </c:pt>
                <c:pt idx="207">
                  <c:v>9097.7932086499986</c:v>
                </c:pt>
                <c:pt idx="208">
                  <c:v>9176.3395855999988</c:v>
                </c:pt>
                <c:pt idx="209">
                  <c:v>9255.2645175500002</c:v>
                </c:pt>
                <c:pt idx="210">
                  <c:v>9334.5680045000008</c:v>
                </c:pt>
                <c:pt idx="211">
                  <c:v>9414.250046449999</c:v>
                </c:pt>
                <c:pt idx="212">
                  <c:v>9494.3106434000001</c:v>
                </c:pt>
                <c:pt idx="213">
                  <c:v>9574.7497953500006</c:v>
                </c:pt>
                <c:pt idx="214">
                  <c:v>9655.5675023000003</c:v>
                </c:pt>
                <c:pt idx="215">
                  <c:v>9736.7637642499994</c:v>
                </c:pt>
                <c:pt idx="216">
                  <c:v>9818.3385811999997</c:v>
                </c:pt>
                <c:pt idx="217">
                  <c:v>9900.2919531499992</c:v>
                </c:pt>
                <c:pt idx="218">
                  <c:v>9982.6238801</c:v>
                </c:pt>
                <c:pt idx="219">
                  <c:v>10065.33436205</c:v>
                </c:pt>
                <c:pt idx="220">
                  <c:v>10148.423398999999</c:v>
                </c:pt>
                <c:pt idx="221">
                  <c:v>10231.89099095</c:v>
                </c:pt>
                <c:pt idx="222">
                  <c:v>10315.737137899998</c:v>
                </c:pt>
                <c:pt idx="223">
                  <c:v>10399.961839849999</c:v>
                </c:pt>
                <c:pt idx="224">
                  <c:v>10484.565096799999</c:v>
                </c:pt>
                <c:pt idx="225">
                  <c:v>10569.546908750001</c:v>
                </c:pt>
                <c:pt idx="226">
                  <c:v>10654.907275699999</c:v>
                </c:pt>
                <c:pt idx="227">
                  <c:v>10740.64619765</c:v>
                </c:pt>
                <c:pt idx="228">
                  <c:v>10826.763674599999</c:v>
                </c:pt>
                <c:pt idx="229">
                  <c:v>10913.259706549999</c:v>
                </c:pt>
                <c:pt idx="230">
                  <c:v>11000.134293499999</c:v>
                </c:pt>
                <c:pt idx="231">
                  <c:v>11087.387435449999</c:v>
                </c:pt>
                <c:pt idx="232">
                  <c:v>11175.019132400001</c:v>
                </c:pt>
                <c:pt idx="233">
                  <c:v>11263.02938435</c:v>
                </c:pt>
                <c:pt idx="234">
                  <c:v>11351.418191299999</c:v>
                </c:pt>
                <c:pt idx="235">
                  <c:v>11440.185553249999</c:v>
                </c:pt>
                <c:pt idx="236">
                  <c:v>11529.331470200001</c:v>
                </c:pt>
                <c:pt idx="237">
                  <c:v>11618.855942149998</c:v>
                </c:pt>
                <c:pt idx="238">
                  <c:v>11708.758969099999</c:v>
                </c:pt>
                <c:pt idx="239">
                  <c:v>11799.040551049999</c:v>
                </c:pt>
                <c:pt idx="240">
                  <c:v>11889.700688000001</c:v>
                </c:pt>
                <c:pt idx="241">
                  <c:v>11980.739379949999</c:v>
                </c:pt>
                <c:pt idx="242">
                  <c:v>12072.1566269</c:v>
                </c:pt>
                <c:pt idx="243">
                  <c:v>12163.95242885</c:v>
                </c:pt>
                <c:pt idx="244">
                  <c:v>12256.126785799999</c:v>
                </c:pt>
                <c:pt idx="245">
                  <c:v>12348.679697749998</c:v>
                </c:pt>
                <c:pt idx="246">
                  <c:v>12441.6111647</c:v>
                </c:pt>
                <c:pt idx="247">
                  <c:v>12534.921186649999</c:v>
                </c:pt>
                <c:pt idx="248">
                  <c:v>12628.609763599999</c:v>
                </c:pt>
                <c:pt idx="249">
                  <c:v>12722.676895549999</c:v>
                </c:pt>
                <c:pt idx="250">
                  <c:v>12817.122582499998</c:v>
                </c:pt>
                <c:pt idx="251">
                  <c:v>12911.94682445</c:v>
                </c:pt>
                <c:pt idx="252">
                  <c:v>13007.1496214</c:v>
                </c:pt>
                <c:pt idx="253">
                  <c:v>13102.730973349999</c:v>
                </c:pt>
                <c:pt idx="254">
                  <c:v>13198.690880299999</c:v>
                </c:pt>
                <c:pt idx="255">
                  <c:v>13295.02934225</c:v>
                </c:pt>
                <c:pt idx="256">
                  <c:v>13391.746359199999</c:v>
                </c:pt>
                <c:pt idx="257">
                  <c:v>13488.841931149998</c:v>
                </c:pt>
                <c:pt idx="258">
                  <c:v>13586.316058099999</c:v>
                </c:pt>
                <c:pt idx="259">
                  <c:v>13684.16874005</c:v>
                </c:pt>
                <c:pt idx="260">
                  <c:v>13782.399976999999</c:v>
                </c:pt>
                <c:pt idx="261">
                  <c:v>13881.009768949998</c:v>
                </c:pt>
                <c:pt idx="262">
                  <c:v>13979.9981159</c:v>
                </c:pt>
                <c:pt idx="263">
                  <c:v>14079.365017849999</c:v>
                </c:pt>
                <c:pt idx="264">
                  <c:v>14179.110474799998</c:v>
                </c:pt>
                <c:pt idx="265">
                  <c:v>14279.23448675</c:v>
                </c:pt>
                <c:pt idx="266">
                  <c:v>14379.737053699999</c:v>
                </c:pt>
                <c:pt idx="267">
                  <c:v>14480.618175649999</c:v>
                </c:pt>
                <c:pt idx="268">
                  <c:v>14581.877852599999</c:v>
                </c:pt>
                <c:pt idx="269">
                  <c:v>14683.51608455</c:v>
                </c:pt>
                <c:pt idx="270">
                  <c:v>14785.5328715</c:v>
                </c:pt>
                <c:pt idx="271">
                  <c:v>14887.928213450001</c:v>
                </c:pt>
                <c:pt idx="272">
                  <c:v>14990.702110399998</c:v>
                </c:pt>
                <c:pt idx="273">
                  <c:v>15093.854562349999</c:v>
                </c:pt>
                <c:pt idx="274">
                  <c:v>15197.3855693</c:v>
                </c:pt>
                <c:pt idx="275">
                  <c:v>15301.295131249999</c:v>
                </c:pt>
                <c:pt idx="276">
                  <c:v>15405.583248199999</c:v>
                </c:pt>
                <c:pt idx="277">
                  <c:v>15510.24992015</c:v>
                </c:pt>
                <c:pt idx="278">
                  <c:v>15615.2951471</c:v>
                </c:pt>
                <c:pt idx="279">
                  <c:v>15720.718929049999</c:v>
                </c:pt>
                <c:pt idx="280">
                  <c:v>15826.521265999998</c:v>
                </c:pt>
                <c:pt idx="281">
                  <c:v>15932.70215795</c:v>
                </c:pt>
                <c:pt idx="282">
                  <c:v>16039.261604899999</c:v>
                </c:pt>
                <c:pt idx="283">
                  <c:v>16146.199606849998</c:v>
                </c:pt>
                <c:pt idx="284">
                  <c:v>16253.516163799999</c:v>
                </c:pt>
                <c:pt idx="285">
                  <c:v>16361.21127575</c:v>
                </c:pt>
                <c:pt idx="286">
                  <c:v>16469.2849427</c:v>
                </c:pt>
                <c:pt idx="287">
                  <c:v>16577.737164649996</c:v>
                </c:pt>
                <c:pt idx="288">
                  <c:v>16686.567941599998</c:v>
                </c:pt>
                <c:pt idx="289">
                  <c:v>16795.77727355</c:v>
                </c:pt>
                <c:pt idx="290">
                  <c:v>16905.365160499998</c:v>
                </c:pt>
                <c:pt idx="291">
                  <c:v>17015.331602449998</c:v>
                </c:pt>
                <c:pt idx="292">
                  <c:v>17125.676599399998</c:v>
                </c:pt>
                <c:pt idx="293">
                  <c:v>17236.400151349997</c:v>
                </c:pt>
                <c:pt idx="294">
                  <c:v>17347.502258299995</c:v>
                </c:pt>
                <c:pt idx="295">
                  <c:v>17458.98292025</c:v>
                </c:pt>
                <c:pt idx="296">
                  <c:v>17570.842137199998</c:v>
                </c:pt>
                <c:pt idx="297">
                  <c:v>17683.079909149998</c:v>
                </c:pt>
                <c:pt idx="298">
                  <c:v>17795.696236100001</c:v>
                </c:pt>
                <c:pt idx="299">
                  <c:v>17908.691118049999</c:v>
                </c:pt>
                <c:pt idx="300">
                  <c:v>18022.064554999997</c:v>
                </c:pt>
                <c:pt idx="301">
                  <c:v>18135.816546949998</c:v>
                </c:pt>
                <c:pt idx="302">
                  <c:v>18249.947093899998</c:v>
                </c:pt>
                <c:pt idx="303">
                  <c:v>18364.456195850002</c:v>
                </c:pt>
                <c:pt idx="304">
                  <c:v>18479.343852800001</c:v>
                </c:pt>
                <c:pt idx="305">
                  <c:v>18594.610064749999</c:v>
                </c:pt>
                <c:pt idx="306">
                  <c:v>18710.2548317</c:v>
                </c:pt>
                <c:pt idx="307">
                  <c:v>18826.278153649997</c:v>
                </c:pt>
                <c:pt idx="308">
                  <c:v>18942.680030599997</c:v>
                </c:pt>
                <c:pt idx="309">
                  <c:v>19059.46046255</c:v>
                </c:pt>
                <c:pt idx="310">
                  <c:v>19176.619449499998</c:v>
                </c:pt>
                <c:pt idx="311">
                  <c:v>19294.156991449996</c:v>
                </c:pt>
                <c:pt idx="312">
                  <c:v>19412.0730884</c:v>
                </c:pt>
                <c:pt idx="313">
                  <c:v>19530.367740349997</c:v>
                </c:pt>
                <c:pt idx="314">
                  <c:v>19649.0409473</c:v>
                </c:pt>
                <c:pt idx="315">
                  <c:v>19768.092709249999</c:v>
                </c:pt>
                <c:pt idx="316">
                  <c:v>19887.523026199997</c:v>
                </c:pt>
                <c:pt idx="317">
                  <c:v>20007.331898150002</c:v>
                </c:pt>
                <c:pt idx="318">
                  <c:v>20127.519325099998</c:v>
                </c:pt>
                <c:pt idx="319">
                  <c:v>20248.085307049998</c:v>
                </c:pt>
                <c:pt idx="320">
                  <c:v>20369.029844000001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8F0-480D-9C13-456C38F9FF4D}"/>
            </c:ext>
          </c:extLst>
        </c:ser>
        <c:ser>
          <c:idx val="14"/>
          <c:order val="8"/>
          <c:marker>
            <c:symbol val="none"/>
          </c:marker>
          <c:xVal>
            <c:numRef>
              <c:f>GarciaCadena!$M$56:$M$376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</c:numCache>
            </c:numRef>
          </c:xVal>
          <c:yVal>
            <c:numRef>
              <c:f>GarciaCadena!$P$56:$P$376</c:f>
              <c:numCache>
                <c:formatCode>General</c:formatCode>
                <c:ptCount val="321"/>
                <c:pt idx="160">
                  <c:v>20490.407143261145</c:v>
                </c:pt>
                <c:pt idx="161">
                  <c:v>20404.159687906526</c:v>
                </c:pt>
                <c:pt idx="162">
                  <c:v>20317.912232551909</c:v>
                </c:pt>
                <c:pt idx="163">
                  <c:v>20231.664777197293</c:v>
                </c:pt>
                <c:pt idx="164">
                  <c:v>20145.417321842673</c:v>
                </c:pt>
                <c:pt idx="165">
                  <c:v>20059.169866488057</c:v>
                </c:pt>
                <c:pt idx="166">
                  <c:v>19972.922411133441</c:v>
                </c:pt>
                <c:pt idx="167">
                  <c:v>19886.674955778821</c:v>
                </c:pt>
                <c:pt idx="168">
                  <c:v>19800.427500424201</c:v>
                </c:pt>
                <c:pt idx="169">
                  <c:v>19714.180045069585</c:v>
                </c:pt>
                <c:pt idx="170">
                  <c:v>19627.932589714968</c:v>
                </c:pt>
                <c:pt idx="171">
                  <c:v>19541.685134360348</c:v>
                </c:pt>
                <c:pt idx="172">
                  <c:v>19455.437679005732</c:v>
                </c:pt>
                <c:pt idx="173">
                  <c:v>19369.190223651116</c:v>
                </c:pt>
                <c:pt idx="174">
                  <c:v>19282.942768296496</c:v>
                </c:pt>
                <c:pt idx="175">
                  <c:v>19196.695312941876</c:v>
                </c:pt>
                <c:pt idx="176">
                  <c:v>19110.44785758726</c:v>
                </c:pt>
                <c:pt idx="177">
                  <c:v>19024.200402232644</c:v>
                </c:pt>
                <c:pt idx="178">
                  <c:v>18937.952946878024</c:v>
                </c:pt>
                <c:pt idx="179">
                  <c:v>18851.705491523404</c:v>
                </c:pt>
                <c:pt idx="180">
                  <c:v>18765.458036168788</c:v>
                </c:pt>
                <c:pt idx="181">
                  <c:v>18679.210580814171</c:v>
                </c:pt>
                <c:pt idx="182">
                  <c:v>18592.963125459552</c:v>
                </c:pt>
                <c:pt idx="183">
                  <c:v>18506.715670104935</c:v>
                </c:pt>
                <c:pt idx="184">
                  <c:v>18420.468214750319</c:v>
                </c:pt>
                <c:pt idx="185">
                  <c:v>18334.220759395699</c:v>
                </c:pt>
                <c:pt idx="186">
                  <c:v>18247.973304041079</c:v>
                </c:pt>
                <c:pt idx="187">
                  <c:v>18161.725848686463</c:v>
                </c:pt>
                <c:pt idx="188">
                  <c:v>18075.478393331847</c:v>
                </c:pt>
                <c:pt idx="189">
                  <c:v>17989.230937977227</c:v>
                </c:pt>
                <c:pt idx="190">
                  <c:v>17902.983482622611</c:v>
                </c:pt>
                <c:pt idx="191">
                  <c:v>17816.736027267991</c:v>
                </c:pt>
                <c:pt idx="192">
                  <c:v>17730.488571913374</c:v>
                </c:pt>
                <c:pt idx="193">
                  <c:v>17644.241116558758</c:v>
                </c:pt>
                <c:pt idx="194">
                  <c:v>17557.993661204138</c:v>
                </c:pt>
                <c:pt idx="195">
                  <c:v>17471.746205849522</c:v>
                </c:pt>
                <c:pt idx="196">
                  <c:v>17385.498750494902</c:v>
                </c:pt>
                <c:pt idx="197">
                  <c:v>17299.251295140286</c:v>
                </c:pt>
                <c:pt idx="198">
                  <c:v>17213.003839785666</c:v>
                </c:pt>
                <c:pt idx="199">
                  <c:v>17126.75638443105</c:v>
                </c:pt>
                <c:pt idx="200">
                  <c:v>17040.50892907643</c:v>
                </c:pt>
                <c:pt idx="201">
                  <c:v>16954.261473721814</c:v>
                </c:pt>
                <c:pt idx="202">
                  <c:v>16868.014018367197</c:v>
                </c:pt>
                <c:pt idx="203">
                  <c:v>16781.766563012578</c:v>
                </c:pt>
                <c:pt idx="204">
                  <c:v>16695.519107657961</c:v>
                </c:pt>
                <c:pt idx="205">
                  <c:v>16609.271652303341</c:v>
                </c:pt>
                <c:pt idx="206">
                  <c:v>16523.024196948725</c:v>
                </c:pt>
                <c:pt idx="207">
                  <c:v>16436.776741594105</c:v>
                </c:pt>
                <c:pt idx="208">
                  <c:v>16350.529286239489</c:v>
                </c:pt>
                <c:pt idx="209">
                  <c:v>16264.281830884873</c:v>
                </c:pt>
                <c:pt idx="210">
                  <c:v>16178.034375530253</c:v>
                </c:pt>
                <c:pt idx="211">
                  <c:v>16091.786920175637</c:v>
                </c:pt>
                <c:pt idx="212">
                  <c:v>16005.539464821017</c:v>
                </c:pt>
                <c:pt idx="213">
                  <c:v>15919.2920094664</c:v>
                </c:pt>
                <c:pt idx="214">
                  <c:v>15833.044554111781</c:v>
                </c:pt>
                <c:pt idx="215">
                  <c:v>15746.797098757164</c:v>
                </c:pt>
                <c:pt idx="216">
                  <c:v>15660.549643402548</c:v>
                </c:pt>
                <c:pt idx="217">
                  <c:v>15574.302188047928</c:v>
                </c:pt>
                <c:pt idx="218">
                  <c:v>15488.054732693312</c:v>
                </c:pt>
                <c:pt idx="219">
                  <c:v>15401.807277338692</c:v>
                </c:pt>
                <c:pt idx="220">
                  <c:v>15315.559821984076</c:v>
                </c:pt>
                <c:pt idx="221">
                  <c:v>15229.312366629456</c:v>
                </c:pt>
                <c:pt idx="222">
                  <c:v>15143.06491127484</c:v>
                </c:pt>
                <c:pt idx="223">
                  <c:v>15056.81745592022</c:v>
                </c:pt>
                <c:pt idx="224">
                  <c:v>14970.570000565604</c:v>
                </c:pt>
                <c:pt idx="225">
                  <c:v>14884.322545210987</c:v>
                </c:pt>
                <c:pt idx="226">
                  <c:v>14798.075089856367</c:v>
                </c:pt>
                <c:pt idx="227">
                  <c:v>14711.827634501751</c:v>
                </c:pt>
                <c:pt idx="228">
                  <c:v>14625.580179147131</c:v>
                </c:pt>
                <c:pt idx="229">
                  <c:v>14539.332723792515</c:v>
                </c:pt>
                <c:pt idx="230">
                  <c:v>14453.085268437895</c:v>
                </c:pt>
                <c:pt idx="231">
                  <c:v>14366.837813083279</c:v>
                </c:pt>
                <c:pt idx="232">
                  <c:v>14280.590357728659</c:v>
                </c:pt>
                <c:pt idx="233">
                  <c:v>14194.342902374043</c:v>
                </c:pt>
                <c:pt idx="234">
                  <c:v>14108.095447019427</c:v>
                </c:pt>
                <c:pt idx="235">
                  <c:v>14021.847991664807</c:v>
                </c:pt>
                <c:pt idx="236">
                  <c:v>13935.60053631019</c:v>
                </c:pt>
                <c:pt idx="237">
                  <c:v>13849.35308095557</c:v>
                </c:pt>
                <c:pt idx="238">
                  <c:v>13763.105625600954</c:v>
                </c:pt>
                <c:pt idx="239">
                  <c:v>13676.858170246334</c:v>
                </c:pt>
                <c:pt idx="240">
                  <c:v>13590.610714891718</c:v>
                </c:pt>
                <c:pt idx="241">
                  <c:v>13504.363259537102</c:v>
                </c:pt>
                <c:pt idx="242">
                  <c:v>13418.115804182482</c:v>
                </c:pt>
                <c:pt idx="243">
                  <c:v>13331.868348827866</c:v>
                </c:pt>
                <c:pt idx="244">
                  <c:v>13245.620893473246</c:v>
                </c:pt>
                <c:pt idx="245">
                  <c:v>13159.37343811863</c:v>
                </c:pt>
                <c:pt idx="246">
                  <c:v>13073.12598276401</c:v>
                </c:pt>
                <c:pt idx="247">
                  <c:v>12986.878527409393</c:v>
                </c:pt>
                <c:pt idx="248">
                  <c:v>12900.631072054777</c:v>
                </c:pt>
                <c:pt idx="249">
                  <c:v>12814.383616700157</c:v>
                </c:pt>
                <c:pt idx="250">
                  <c:v>12728.136161345541</c:v>
                </c:pt>
                <c:pt idx="251">
                  <c:v>12641.888705990921</c:v>
                </c:pt>
                <c:pt idx="252">
                  <c:v>12555.641250636305</c:v>
                </c:pt>
                <c:pt idx="253">
                  <c:v>12469.393795281685</c:v>
                </c:pt>
                <c:pt idx="254">
                  <c:v>12383.146339927069</c:v>
                </c:pt>
                <c:pt idx="255">
                  <c:v>12296.898884572449</c:v>
                </c:pt>
                <c:pt idx="256">
                  <c:v>12210.651429217833</c:v>
                </c:pt>
                <c:pt idx="257">
                  <c:v>12124.403973863216</c:v>
                </c:pt>
                <c:pt idx="258">
                  <c:v>12038.156518508596</c:v>
                </c:pt>
                <c:pt idx="259">
                  <c:v>11951.90906315398</c:v>
                </c:pt>
                <c:pt idx="260">
                  <c:v>11865.66160779936</c:v>
                </c:pt>
                <c:pt idx="261">
                  <c:v>11779.414152444744</c:v>
                </c:pt>
                <c:pt idx="262">
                  <c:v>11693.166697090124</c:v>
                </c:pt>
                <c:pt idx="263">
                  <c:v>11606.919241735508</c:v>
                </c:pt>
                <c:pt idx="264">
                  <c:v>11520.671786380888</c:v>
                </c:pt>
                <c:pt idx="265">
                  <c:v>11434.424331026272</c:v>
                </c:pt>
                <c:pt idx="266">
                  <c:v>11348.176875671656</c:v>
                </c:pt>
                <c:pt idx="267">
                  <c:v>11261.929420317036</c:v>
                </c:pt>
                <c:pt idx="268">
                  <c:v>11175.681964962419</c:v>
                </c:pt>
                <c:pt idx="269">
                  <c:v>11089.4345096078</c:v>
                </c:pt>
                <c:pt idx="270">
                  <c:v>11003.187054253183</c:v>
                </c:pt>
                <c:pt idx="271">
                  <c:v>10916.939598898563</c:v>
                </c:pt>
                <c:pt idx="272">
                  <c:v>10830.692143543947</c:v>
                </c:pt>
                <c:pt idx="273">
                  <c:v>10744.444688189331</c:v>
                </c:pt>
                <c:pt idx="274">
                  <c:v>10658.197232834711</c:v>
                </c:pt>
                <c:pt idx="275">
                  <c:v>10571.949777480095</c:v>
                </c:pt>
                <c:pt idx="276">
                  <c:v>10485.702322125475</c:v>
                </c:pt>
                <c:pt idx="277">
                  <c:v>10399.454866770859</c:v>
                </c:pt>
                <c:pt idx="278">
                  <c:v>10313.207411416239</c:v>
                </c:pt>
                <c:pt idx="279">
                  <c:v>10226.959956061623</c:v>
                </c:pt>
                <c:pt idx="280">
                  <c:v>10140.712500707006</c:v>
                </c:pt>
                <c:pt idx="281">
                  <c:v>10054.465045352386</c:v>
                </c:pt>
                <c:pt idx="282">
                  <c:v>9968.2175899977701</c:v>
                </c:pt>
                <c:pt idx="283">
                  <c:v>9881.9701346431502</c:v>
                </c:pt>
                <c:pt idx="284">
                  <c:v>9795.722679288534</c:v>
                </c:pt>
                <c:pt idx="285">
                  <c:v>9709.4752239339141</c:v>
                </c:pt>
                <c:pt idx="286">
                  <c:v>9623.2277685792978</c:v>
                </c:pt>
                <c:pt idx="287">
                  <c:v>9536.980313224678</c:v>
                </c:pt>
                <c:pt idx="288">
                  <c:v>9450.7328578700617</c:v>
                </c:pt>
                <c:pt idx="289">
                  <c:v>9364.4854025154455</c:v>
                </c:pt>
                <c:pt idx="290">
                  <c:v>9278.2379471608256</c:v>
                </c:pt>
                <c:pt idx="291">
                  <c:v>9191.9904918062093</c:v>
                </c:pt>
                <c:pt idx="292">
                  <c:v>9105.7430364515894</c:v>
                </c:pt>
                <c:pt idx="293">
                  <c:v>9019.4955810969732</c:v>
                </c:pt>
                <c:pt idx="294">
                  <c:v>8933.2481257423533</c:v>
                </c:pt>
                <c:pt idx="295">
                  <c:v>8847.000670387737</c:v>
                </c:pt>
                <c:pt idx="296">
                  <c:v>8760.7532150331172</c:v>
                </c:pt>
                <c:pt idx="297">
                  <c:v>8674.5057596785009</c:v>
                </c:pt>
                <c:pt idx="298">
                  <c:v>8588.2583043238847</c:v>
                </c:pt>
                <c:pt idx="299">
                  <c:v>8502.0108489692648</c:v>
                </c:pt>
                <c:pt idx="300">
                  <c:v>8415.7633936146485</c:v>
                </c:pt>
                <c:pt idx="301">
                  <c:v>8329.5159382600286</c:v>
                </c:pt>
                <c:pt idx="302">
                  <c:v>8243.2684829054124</c:v>
                </c:pt>
                <c:pt idx="303">
                  <c:v>8157.0210275507925</c:v>
                </c:pt>
                <c:pt idx="304">
                  <c:v>8070.7735721961762</c:v>
                </c:pt>
                <c:pt idx="305">
                  <c:v>7984.52611684156</c:v>
                </c:pt>
                <c:pt idx="306">
                  <c:v>7898.2786614869401</c:v>
                </c:pt>
                <c:pt idx="307">
                  <c:v>7812.0312061323239</c:v>
                </c:pt>
                <c:pt idx="308">
                  <c:v>7725.783750777704</c:v>
                </c:pt>
                <c:pt idx="309">
                  <c:v>7639.5362954230877</c:v>
                </c:pt>
                <c:pt idx="310">
                  <c:v>7553.2888400684678</c:v>
                </c:pt>
                <c:pt idx="311">
                  <c:v>7467.0413847138516</c:v>
                </c:pt>
                <c:pt idx="312">
                  <c:v>7380.7939293592353</c:v>
                </c:pt>
                <c:pt idx="313">
                  <c:v>7294.5464740046154</c:v>
                </c:pt>
                <c:pt idx="314">
                  <c:v>7208.2990186499992</c:v>
                </c:pt>
                <c:pt idx="315">
                  <c:v>7122.0515632953793</c:v>
                </c:pt>
                <c:pt idx="316">
                  <c:v>7035.8041079407631</c:v>
                </c:pt>
                <c:pt idx="317">
                  <c:v>6949.5566525861432</c:v>
                </c:pt>
                <c:pt idx="318">
                  <c:v>6863.3091972315269</c:v>
                </c:pt>
                <c:pt idx="319">
                  <c:v>6777.061741876907</c:v>
                </c:pt>
                <c:pt idx="320">
                  <c:v>6690.8142865222908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8F0-480D-9C13-456C38F9FF4D}"/>
            </c:ext>
          </c:extLst>
        </c:ser>
        <c:ser>
          <c:idx val="15"/>
          <c:order val="9"/>
          <c:tx>
            <c:strRef>
              <c:f>GarciaCadena!$N$55</c:f>
              <c:strCache>
                <c:ptCount val="1"/>
                <c:pt idx="0">
                  <c:v>Cme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GarciaCadena!$M$56:$M$396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  <c:pt idx="321">
                  <c:v>8025</c:v>
                </c:pt>
                <c:pt idx="322">
                  <c:v>8050</c:v>
                </c:pt>
                <c:pt idx="323">
                  <c:v>8075</c:v>
                </c:pt>
                <c:pt idx="324">
                  <c:v>8100</c:v>
                </c:pt>
                <c:pt idx="325">
                  <c:v>8125</c:v>
                </c:pt>
                <c:pt idx="326">
                  <c:v>8150</c:v>
                </c:pt>
                <c:pt idx="327">
                  <c:v>8175</c:v>
                </c:pt>
                <c:pt idx="328">
                  <c:v>8200</c:v>
                </c:pt>
                <c:pt idx="329">
                  <c:v>8225</c:v>
                </c:pt>
                <c:pt idx="330">
                  <c:v>8250</c:v>
                </c:pt>
                <c:pt idx="331">
                  <c:v>8275</c:v>
                </c:pt>
                <c:pt idx="332">
                  <c:v>8300</c:v>
                </c:pt>
                <c:pt idx="333">
                  <c:v>8325</c:v>
                </c:pt>
                <c:pt idx="334">
                  <c:v>8350</c:v>
                </c:pt>
                <c:pt idx="335">
                  <c:v>8375</c:v>
                </c:pt>
                <c:pt idx="336">
                  <c:v>8400</c:v>
                </c:pt>
                <c:pt idx="337">
                  <c:v>8425</c:v>
                </c:pt>
                <c:pt idx="338">
                  <c:v>8450</c:v>
                </c:pt>
                <c:pt idx="339">
                  <c:v>8475</c:v>
                </c:pt>
                <c:pt idx="340">
                  <c:v>8500</c:v>
                </c:pt>
              </c:numCache>
            </c:numRef>
          </c:xVal>
          <c:yVal>
            <c:numRef>
              <c:f>GarciaCadena!$N$56:$N$396</c:f>
              <c:numCache>
                <c:formatCode>0.00E+00</c:formatCode>
                <c:ptCount val="341"/>
                <c:pt idx="0">
                  <c:v>988.22522000000004</c:v>
                </c:pt>
                <c:pt idx="1">
                  <c:v>988.28641972500009</c:v>
                </c:pt>
                <c:pt idx="2">
                  <c:v>988.47380444999999</c:v>
                </c:pt>
                <c:pt idx="3">
                  <c:v>988.78737417500008</c:v>
                </c:pt>
                <c:pt idx="4">
                  <c:v>989.22712890000003</c:v>
                </c:pt>
                <c:pt idx="5">
                  <c:v>989.79306862500005</c:v>
                </c:pt>
                <c:pt idx="6">
                  <c:v>990.48519335000003</c:v>
                </c:pt>
                <c:pt idx="7">
                  <c:v>991.30350307499998</c:v>
                </c:pt>
                <c:pt idx="8">
                  <c:v>992.24799780000001</c:v>
                </c:pt>
                <c:pt idx="9">
                  <c:v>993.318677525</c:v>
                </c:pt>
                <c:pt idx="10">
                  <c:v>994.51554225000007</c:v>
                </c:pt>
                <c:pt idx="11">
                  <c:v>995.83859197499999</c:v>
                </c:pt>
                <c:pt idx="12">
                  <c:v>997.28782669999998</c:v>
                </c:pt>
                <c:pt idx="13">
                  <c:v>998.86324642500006</c:v>
                </c:pt>
                <c:pt idx="14">
                  <c:v>1000.56485115</c:v>
                </c:pt>
                <c:pt idx="15">
                  <c:v>1002.392640875</c:v>
                </c:pt>
                <c:pt idx="16">
                  <c:v>1004.3466156000001</c:v>
                </c:pt>
                <c:pt idx="17">
                  <c:v>1006.426775325</c:v>
                </c:pt>
                <c:pt idx="18">
                  <c:v>1008.63312005</c:v>
                </c:pt>
                <c:pt idx="19">
                  <c:v>1010.9656497750001</c:v>
                </c:pt>
                <c:pt idx="20">
                  <c:v>1013.4243645</c:v>
                </c:pt>
                <c:pt idx="21">
                  <c:v>1016.009264225</c:v>
                </c:pt>
                <c:pt idx="22">
                  <c:v>1018.72034895</c:v>
                </c:pt>
                <c:pt idx="23">
                  <c:v>1021.5576186750001</c:v>
                </c:pt>
                <c:pt idx="24">
                  <c:v>1024.5210734</c:v>
                </c:pt>
                <c:pt idx="25">
                  <c:v>1027.6107131250001</c:v>
                </c:pt>
                <c:pt idx="26">
                  <c:v>1030.82653785</c:v>
                </c:pt>
                <c:pt idx="27">
                  <c:v>1034.168547575</c:v>
                </c:pt>
                <c:pt idx="28">
                  <c:v>1037.6367423000002</c:v>
                </c:pt>
                <c:pt idx="29">
                  <c:v>1041.2311220250001</c:v>
                </c:pt>
                <c:pt idx="30">
                  <c:v>1044.9516867500001</c:v>
                </c:pt>
                <c:pt idx="31">
                  <c:v>1048.798436475</c:v>
                </c:pt>
                <c:pt idx="32">
                  <c:v>1052.7713712</c:v>
                </c:pt>
                <c:pt idx="33">
                  <c:v>1056.870490925</c:v>
                </c:pt>
                <c:pt idx="34">
                  <c:v>1061.0957956500001</c:v>
                </c:pt>
                <c:pt idx="35">
                  <c:v>1065.4472853750001</c:v>
                </c:pt>
                <c:pt idx="36">
                  <c:v>1069.9249601000001</c:v>
                </c:pt>
                <c:pt idx="37">
                  <c:v>1074.528819825</c:v>
                </c:pt>
                <c:pt idx="38">
                  <c:v>1079.25886455</c:v>
                </c:pt>
                <c:pt idx="39">
                  <c:v>1084.115094275</c:v>
                </c:pt>
                <c:pt idx="40">
                  <c:v>1089.0975089999999</c:v>
                </c:pt>
                <c:pt idx="41">
                  <c:v>1094.2061087249999</c:v>
                </c:pt>
                <c:pt idx="42">
                  <c:v>1099.44089345</c:v>
                </c:pt>
                <c:pt idx="43">
                  <c:v>1104.8018631750001</c:v>
                </c:pt>
                <c:pt idx="44">
                  <c:v>1110.2890179000001</c:v>
                </c:pt>
                <c:pt idx="45">
                  <c:v>1115.9023576249999</c:v>
                </c:pt>
                <c:pt idx="46">
                  <c:v>1121.6418823500001</c:v>
                </c:pt>
                <c:pt idx="47">
                  <c:v>1127.507592075</c:v>
                </c:pt>
                <c:pt idx="48">
                  <c:v>1133.4994868000001</c:v>
                </c:pt>
                <c:pt idx="49">
                  <c:v>1139.617566525</c:v>
                </c:pt>
                <c:pt idx="50">
                  <c:v>1145.86183125</c:v>
                </c:pt>
                <c:pt idx="51">
                  <c:v>1152.2322809750001</c:v>
                </c:pt>
                <c:pt idx="52">
                  <c:v>1158.7289157</c:v>
                </c:pt>
                <c:pt idx="53">
                  <c:v>1165.351735425</c:v>
                </c:pt>
                <c:pt idx="54">
                  <c:v>1172.1007401500001</c:v>
                </c:pt>
                <c:pt idx="55">
                  <c:v>1178.975929875</c:v>
                </c:pt>
                <c:pt idx="56">
                  <c:v>1185.9773046</c:v>
                </c:pt>
                <c:pt idx="57">
                  <c:v>1193.1048643250001</c:v>
                </c:pt>
                <c:pt idx="58">
                  <c:v>1200.35860905</c:v>
                </c:pt>
                <c:pt idx="59">
                  <c:v>1207.7385387750001</c:v>
                </c:pt>
                <c:pt idx="60">
                  <c:v>1215.2446534999999</c:v>
                </c:pt>
                <c:pt idx="61">
                  <c:v>1222.8769532250001</c:v>
                </c:pt>
                <c:pt idx="62">
                  <c:v>1230.6354379500001</c:v>
                </c:pt>
                <c:pt idx="63">
                  <c:v>1238.520107675</c:v>
                </c:pt>
                <c:pt idx="64">
                  <c:v>1246.5309624000001</c:v>
                </c:pt>
                <c:pt idx="65">
                  <c:v>1254.6680021249999</c:v>
                </c:pt>
                <c:pt idx="66">
                  <c:v>1262.93122685</c:v>
                </c:pt>
                <c:pt idx="67">
                  <c:v>1271.320636575</c:v>
                </c:pt>
                <c:pt idx="68">
                  <c:v>1279.8362313</c:v>
                </c:pt>
                <c:pt idx="69">
                  <c:v>1288.4780110250001</c:v>
                </c:pt>
                <c:pt idx="70">
                  <c:v>1297.2459757500001</c:v>
                </c:pt>
                <c:pt idx="71">
                  <c:v>1306.1401254749999</c:v>
                </c:pt>
                <c:pt idx="72">
                  <c:v>1315.1604602</c:v>
                </c:pt>
                <c:pt idx="73">
                  <c:v>1324.306979925</c:v>
                </c:pt>
                <c:pt idx="74">
                  <c:v>1333.57968465</c:v>
                </c:pt>
                <c:pt idx="75">
                  <c:v>1342.9785743750001</c:v>
                </c:pt>
                <c:pt idx="76">
                  <c:v>1352.5036491000001</c:v>
                </c:pt>
                <c:pt idx="77">
                  <c:v>1362.1549088249999</c:v>
                </c:pt>
                <c:pt idx="78">
                  <c:v>1371.93235355</c:v>
                </c:pt>
                <c:pt idx="79">
                  <c:v>1381.835983275</c:v>
                </c:pt>
                <c:pt idx="80">
                  <c:v>1391.865798</c:v>
                </c:pt>
                <c:pt idx="81">
                  <c:v>1402.0217977249999</c:v>
                </c:pt>
                <c:pt idx="82">
                  <c:v>1412.3039824500001</c:v>
                </c:pt>
                <c:pt idx="83">
                  <c:v>1422.712352175</c:v>
                </c:pt>
                <c:pt idx="84">
                  <c:v>1433.2469069000001</c:v>
                </c:pt>
                <c:pt idx="85">
                  <c:v>1443.9076466249999</c:v>
                </c:pt>
                <c:pt idx="86">
                  <c:v>1454.6945713499999</c:v>
                </c:pt>
                <c:pt idx="87">
                  <c:v>1465.6076810750001</c:v>
                </c:pt>
                <c:pt idx="88">
                  <c:v>1476.6469758000001</c:v>
                </c:pt>
                <c:pt idx="89">
                  <c:v>1487.8124555250001</c:v>
                </c:pt>
                <c:pt idx="90">
                  <c:v>1499.1041202500001</c:v>
                </c:pt>
                <c:pt idx="91">
                  <c:v>1510.521969975</c:v>
                </c:pt>
                <c:pt idx="92">
                  <c:v>1522.0660047000001</c:v>
                </c:pt>
                <c:pt idx="93">
                  <c:v>1533.736224425</c:v>
                </c:pt>
                <c:pt idx="94">
                  <c:v>1545.53262915</c:v>
                </c:pt>
                <c:pt idx="95">
                  <c:v>1557.4552188749999</c:v>
                </c:pt>
                <c:pt idx="96">
                  <c:v>1569.5039935999998</c:v>
                </c:pt>
                <c:pt idx="97">
                  <c:v>1581.6789533249998</c:v>
                </c:pt>
                <c:pt idx="98">
                  <c:v>1593.9800980499999</c:v>
                </c:pt>
                <c:pt idx="99">
                  <c:v>1606.4074277750001</c:v>
                </c:pt>
                <c:pt idx="100">
                  <c:v>1618.9609424999999</c:v>
                </c:pt>
                <c:pt idx="101">
                  <c:v>1631.6406422250002</c:v>
                </c:pt>
                <c:pt idx="102">
                  <c:v>1644.4465269500001</c:v>
                </c:pt>
                <c:pt idx="103">
                  <c:v>1657.3785966750002</c:v>
                </c:pt>
                <c:pt idx="104">
                  <c:v>1670.4368514</c:v>
                </c:pt>
                <c:pt idx="105">
                  <c:v>1683.621291125</c:v>
                </c:pt>
                <c:pt idx="106">
                  <c:v>1696.93191585</c:v>
                </c:pt>
                <c:pt idx="107">
                  <c:v>1710.3687255750001</c:v>
                </c:pt>
                <c:pt idx="108">
                  <c:v>1723.9317203000001</c:v>
                </c:pt>
                <c:pt idx="109">
                  <c:v>1737.6209000250001</c:v>
                </c:pt>
                <c:pt idx="110">
                  <c:v>1751.43626475</c:v>
                </c:pt>
                <c:pt idx="111">
                  <c:v>1765.3778144749999</c:v>
                </c:pt>
                <c:pt idx="112">
                  <c:v>1779.4455492000002</c:v>
                </c:pt>
                <c:pt idx="113">
                  <c:v>1793.6394689250001</c:v>
                </c:pt>
                <c:pt idx="114">
                  <c:v>1807.95957365</c:v>
                </c:pt>
                <c:pt idx="115">
                  <c:v>1822.4058633750001</c:v>
                </c:pt>
                <c:pt idx="116">
                  <c:v>1836.9783381</c:v>
                </c:pt>
                <c:pt idx="117">
                  <c:v>1851.6769978249999</c:v>
                </c:pt>
                <c:pt idx="118">
                  <c:v>1866.50184255</c:v>
                </c:pt>
                <c:pt idx="119">
                  <c:v>1881.4528722750001</c:v>
                </c:pt>
                <c:pt idx="120">
                  <c:v>1896.5300870000001</c:v>
                </c:pt>
                <c:pt idx="121">
                  <c:v>1911.7334867250001</c:v>
                </c:pt>
                <c:pt idx="122">
                  <c:v>1927.0630714500001</c:v>
                </c:pt>
                <c:pt idx="123">
                  <c:v>1942.518841175</c:v>
                </c:pt>
                <c:pt idx="124">
                  <c:v>1958.1007958999999</c:v>
                </c:pt>
                <c:pt idx="125">
                  <c:v>1973.808935625</c:v>
                </c:pt>
                <c:pt idx="126">
                  <c:v>1989.64326035</c:v>
                </c:pt>
                <c:pt idx="127">
                  <c:v>2005.6037700749998</c:v>
                </c:pt>
                <c:pt idx="128">
                  <c:v>2021.6904648</c:v>
                </c:pt>
                <c:pt idx="129">
                  <c:v>2037.903344525</c:v>
                </c:pt>
                <c:pt idx="130">
                  <c:v>2054.24240925</c:v>
                </c:pt>
                <c:pt idx="131">
                  <c:v>2070.707658975</c:v>
                </c:pt>
                <c:pt idx="132">
                  <c:v>2087.2990937</c:v>
                </c:pt>
                <c:pt idx="133">
                  <c:v>2104.016713425</c:v>
                </c:pt>
                <c:pt idx="134">
                  <c:v>2120.8605181500002</c:v>
                </c:pt>
                <c:pt idx="135">
                  <c:v>2137.830507875</c:v>
                </c:pt>
                <c:pt idx="136">
                  <c:v>2154.9266826000003</c:v>
                </c:pt>
                <c:pt idx="137">
                  <c:v>2172.1490423249998</c:v>
                </c:pt>
                <c:pt idx="138">
                  <c:v>2189.4975870500002</c:v>
                </c:pt>
                <c:pt idx="139">
                  <c:v>2206.9723167749999</c:v>
                </c:pt>
                <c:pt idx="140">
                  <c:v>2224.5732315</c:v>
                </c:pt>
                <c:pt idx="141">
                  <c:v>2242.3003312250003</c:v>
                </c:pt>
                <c:pt idx="142">
                  <c:v>2260.1536159500001</c:v>
                </c:pt>
                <c:pt idx="143">
                  <c:v>2278.1330856750001</c:v>
                </c:pt>
                <c:pt idx="144">
                  <c:v>2296.2387404000001</c:v>
                </c:pt>
                <c:pt idx="145">
                  <c:v>2314.4705801250002</c:v>
                </c:pt>
                <c:pt idx="146">
                  <c:v>2332.8286048499999</c:v>
                </c:pt>
                <c:pt idx="147">
                  <c:v>2351.3128145749997</c:v>
                </c:pt>
                <c:pt idx="148">
                  <c:v>2369.9232093000001</c:v>
                </c:pt>
                <c:pt idx="149">
                  <c:v>2388.659789025</c:v>
                </c:pt>
                <c:pt idx="150">
                  <c:v>2407.52255375</c:v>
                </c:pt>
                <c:pt idx="151">
                  <c:v>2426.5115034750002</c:v>
                </c:pt>
                <c:pt idx="152">
                  <c:v>2445.6266382000003</c:v>
                </c:pt>
                <c:pt idx="153">
                  <c:v>2464.8679579250002</c:v>
                </c:pt>
                <c:pt idx="154">
                  <c:v>2484.23546265</c:v>
                </c:pt>
                <c:pt idx="155">
                  <c:v>2503.729152375</c:v>
                </c:pt>
                <c:pt idx="156">
                  <c:v>2523.3490271000001</c:v>
                </c:pt>
                <c:pt idx="157">
                  <c:v>2543.0950868250002</c:v>
                </c:pt>
                <c:pt idx="158">
                  <c:v>2562.9673315499999</c:v>
                </c:pt>
                <c:pt idx="159">
                  <c:v>2582.9657612749997</c:v>
                </c:pt>
                <c:pt idx="160">
                  <c:v>2603.0903760000001</c:v>
                </c:pt>
                <c:pt idx="161">
                  <c:v>2623.3411757249996</c:v>
                </c:pt>
                <c:pt idx="162">
                  <c:v>2643.7181604500001</c:v>
                </c:pt>
                <c:pt idx="163">
                  <c:v>2664.2213301749998</c:v>
                </c:pt>
                <c:pt idx="164">
                  <c:v>2684.8506849</c:v>
                </c:pt>
                <c:pt idx="165">
                  <c:v>2705.6062246250003</c:v>
                </c:pt>
                <c:pt idx="166">
                  <c:v>2726.4879493500002</c:v>
                </c:pt>
                <c:pt idx="167">
                  <c:v>2747.4958590750002</c:v>
                </c:pt>
                <c:pt idx="168">
                  <c:v>2768.6299538000003</c:v>
                </c:pt>
                <c:pt idx="169">
                  <c:v>2789.890233525</c:v>
                </c:pt>
                <c:pt idx="170">
                  <c:v>2811.2766982499998</c:v>
                </c:pt>
                <c:pt idx="171">
                  <c:v>2832.7893479750001</c:v>
                </c:pt>
                <c:pt idx="172">
                  <c:v>2854.4281827</c:v>
                </c:pt>
                <c:pt idx="173">
                  <c:v>2876.193202425</c:v>
                </c:pt>
                <c:pt idx="174">
                  <c:v>2898.0844071499996</c:v>
                </c:pt>
                <c:pt idx="175">
                  <c:v>2920.1017968749998</c:v>
                </c:pt>
                <c:pt idx="176">
                  <c:v>2942.2453716</c:v>
                </c:pt>
                <c:pt idx="177">
                  <c:v>2964.5151313249999</c:v>
                </c:pt>
                <c:pt idx="178">
                  <c:v>2986.9110760499998</c:v>
                </c:pt>
                <c:pt idx="179">
                  <c:v>3009.4332057749998</c:v>
                </c:pt>
                <c:pt idx="180">
                  <c:v>3032.0815204999999</c:v>
                </c:pt>
                <c:pt idx="181">
                  <c:v>3054.8560202250001</c:v>
                </c:pt>
                <c:pt idx="182">
                  <c:v>3077.7567049500003</c:v>
                </c:pt>
                <c:pt idx="183">
                  <c:v>3100.7835746749997</c:v>
                </c:pt>
                <c:pt idx="184">
                  <c:v>3123.9366294000001</c:v>
                </c:pt>
                <c:pt idx="185">
                  <c:v>3147.2158691249997</c:v>
                </c:pt>
                <c:pt idx="186">
                  <c:v>3170.6212938500003</c:v>
                </c:pt>
                <c:pt idx="187">
                  <c:v>3194.152903575</c:v>
                </c:pt>
                <c:pt idx="188">
                  <c:v>3217.8106982999998</c:v>
                </c:pt>
                <c:pt idx="189">
                  <c:v>3241.5946780249997</c:v>
                </c:pt>
                <c:pt idx="190">
                  <c:v>3265.5048427499996</c:v>
                </c:pt>
                <c:pt idx="191">
                  <c:v>3289.5411924749997</c:v>
                </c:pt>
                <c:pt idx="192">
                  <c:v>3313.7037271999998</c:v>
                </c:pt>
                <c:pt idx="193">
                  <c:v>3337.992446925</c:v>
                </c:pt>
                <c:pt idx="194">
                  <c:v>3362.4073516500002</c:v>
                </c:pt>
                <c:pt idx="195">
                  <c:v>3386.9484413749997</c:v>
                </c:pt>
                <c:pt idx="196">
                  <c:v>3411.6157161000001</c:v>
                </c:pt>
                <c:pt idx="197">
                  <c:v>3436.4091758249997</c:v>
                </c:pt>
                <c:pt idx="198">
                  <c:v>3461.3288205500003</c:v>
                </c:pt>
                <c:pt idx="199">
                  <c:v>3486.374650275</c:v>
                </c:pt>
                <c:pt idx="200">
                  <c:v>3511.5466649999998</c:v>
                </c:pt>
                <c:pt idx="201">
                  <c:v>3536.8448647249998</c:v>
                </c:pt>
                <c:pt idx="202">
                  <c:v>3562.2692494499997</c:v>
                </c:pt>
                <c:pt idx="203">
                  <c:v>3587.8198191749998</c:v>
                </c:pt>
                <c:pt idx="204">
                  <c:v>3613.4965738999999</c:v>
                </c:pt>
                <c:pt idx="205">
                  <c:v>3639.2995136250001</c:v>
                </c:pt>
                <c:pt idx="206">
                  <c:v>3665.2286383499995</c:v>
                </c:pt>
                <c:pt idx="207">
                  <c:v>3691.2839480749999</c:v>
                </c:pt>
                <c:pt idx="208">
                  <c:v>3717.4654427999994</c:v>
                </c:pt>
                <c:pt idx="209">
                  <c:v>3743.773122525</c:v>
                </c:pt>
                <c:pt idx="210">
                  <c:v>3770.2069872499997</c:v>
                </c:pt>
                <c:pt idx="211">
                  <c:v>3796.7670369750003</c:v>
                </c:pt>
                <c:pt idx="212">
                  <c:v>3823.4532717000002</c:v>
                </c:pt>
                <c:pt idx="213">
                  <c:v>3850.2656914250001</c:v>
                </c:pt>
                <c:pt idx="214">
                  <c:v>3877.2042961500001</c:v>
                </c:pt>
                <c:pt idx="215">
                  <c:v>3904.2690858750002</c:v>
                </c:pt>
                <c:pt idx="216">
                  <c:v>3931.4600605999995</c:v>
                </c:pt>
                <c:pt idx="217">
                  <c:v>3958.7772203249997</c:v>
                </c:pt>
                <c:pt idx="218">
                  <c:v>3986.22056505</c:v>
                </c:pt>
                <c:pt idx="219">
                  <c:v>4013.7900947749995</c:v>
                </c:pt>
                <c:pt idx="220">
                  <c:v>4041.4858095</c:v>
                </c:pt>
                <c:pt idx="221">
                  <c:v>4069.3077092249996</c:v>
                </c:pt>
                <c:pt idx="222">
                  <c:v>4097.2557939500002</c:v>
                </c:pt>
                <c:pt idx="223">
                  <c:v>4125.330063675</c:v>
                </c:pt>
                <c:pt idx="224">
                  <c:v>4153.5305183999999</c:v>
                </c:pt>
                <c:pt idx="225">
                  <c:v>4181.8571581249998</c:v>
                </c:pt>
                <c:pt idx="226">
                  <c:v>4210.3099828499999</c:v>
                </c:pt>
                <c:pt idx="227">
                  <c:v>4238.888992575</c:v>
                </c:pt>
                <c:pt idx="228">
                  <c:v>4267.5941873000002</c:v>
                </c:pt>
                <c:pt idx="229">
                  <c:v>4296.4255670249995</c:v>
                </c:pt>
                <c:pt idx="230">
                  <c:v>4325.3831317499998</c:v>
                </c:pt>
                <c:pt idx="231">
                  <c:v>4354.4668814750003</c:v>
                </c:pt>
                <c:pt idx="232">
                  <c:v>4383.6768161999998</c:v>
                </c:pt>
                <c:pt idx="233">
                  <c:v>4413.0129359249995</c:v>
                </c:pt>
                <c:pt idx="234">
                  <c:v>4442.4752406500002</c:v>
                </c:pt>
                <c:pt idx="235">
                  <c:v>4472.063730375</c:v>
                </c:pt>
                <c:pt idx="236">
                  <c:v>4501.7784050999999</c:v>
                </c:pt>
                <c:pt idx="237">
                  <c:v>4531.6192648249998</c:v>
                </c:pt>
                <c:pt idx="238">
                  <c:v>4561.5863095499999</c:v>
                </c:pt>
                <c:pt idx="239">
                  <c:v>4591.679539275</c:v>
                </c:pt>
                <c:pt idx="240">
                  <c:v>4621.8989539999993</c:v>
                </c:pt>
                <c:pt idx="241">
                  <c:v>4652.2445537249996</c:v>
                </c:pt>
                <c:pt idx="242">
                  <c:v>4682.71633845</c:v>
                </c:pt>
                <c:pt idx="243">
                  <c:v>4713.3143081750004</c:v>
                </c:pt>
                <c:pt idx="244">
                  <c:v>4744.0384629</c:v>
                </c:pt>
                <c:pt idx="245">
                  <c:v>4774.8888026249997</c:v>
                </c:pt>
                <c:pt idx="246">
                  <c:v>4805.8653273499995</c:v>
                </c:pt>
                <c:pt idx="247">
                  <c:v>4836.9680370750002</c:v>
                </c:pt>
                <c:pt idx="248">
                  <c:v>4868.1969318000001</c:v>
                </c:pt>
                <c:pt idx="249">
                  <c:v>4899.5520115250001</c:v>
                </c:pt>
                <c:pt idx="250">
                  <c:v>4931.0332762500002</c:v>
                </c:pt>
                <c:pt idx="251">
                  <c:v>4962.6407259750004</c:v>
                </c:pt>
                <c:pt idx="252">
                  <c:v>4994.3743606999997</c:v>
                </c:pt>
                <c:pt idx="253">
                  <c:v>5026.234180425</c:v>
                </c:pt>
                <c:pt idx="254">
                  <c:v>5058.2201851499995</c:v>
                </c:pt>
                <c:pt idx="255">
                  <c:v>5090.3323748749999</c:v>
                </c:pt>
                <c:pt idx="256">
                  <c:v>5122.5707495999995</c:v>
                </c:pt>
                <c:pt idx="257">
                  <c:v>5154.9353093250002</c:v>
                </c:pt>
                <c:pt idx="258">
                  <c:v>5187.4260540499999</c:v>
                </c:pt>
                <c:pt idx="259">
                  <c:v>5220.0429837750007</c:v>
                </c:pt>
                <c:pt idx="260">
                  <c:v>5252.7860984999998</c:v>
                </c:pt>
                <c:pt idx="261">
                  <c:v>5285.6553982249998</c:v>
                </c:pt>
                <c:pt idx="262">
                  <c:v>5318.6508829499999</c:v>
                </c:pt>
                <c:pt idx="263">
                  <c:v>5351.772552675</c:v>
                </c:pt>
                <c:pt idx="264">
                  <c:v>5385.0204073999994</c:v>
                </c:pt>
                <c:pt idx="265">
                  <c:v>5418.3944471249997</c:v>
                </c:pt>
                <c:pt idx="266">
                  <c:v>5451.8946718500001</c:v>
                </c:pt>
                <c:pt idx="267">
                  <c:v>5485.5210815750006</c:v>
                </c:pt>
                <c:pt idx="268">
                  <c:v>5519.2736763000003</c:v>
                </c:pt>
                <c:pt idx="269">
                  <c:v>5553.152456025</c:v>
                </c:pt>
                <c:pt idx="270">
                  <c:v>5587.1574207500007</c:v>
                </c:pt>
                <c:pt idx="271">
                  <c:v>5621.2885704750006</c:v>
                </c:pt>
                <c:pt idx="272">
                  <c:v>5655.5459051999997</c:v>
                </c:pt>
                <c:pt idx="273">
                  <c:v>5689.9294249249997</c:v>
                </c:pt>
                <c:pt idx="274">
                  <c:v>5724.4391296500007</c:v>
                </c:pt>
                <c:pt idx="275">
                  <c:v>5759.075019375</c:v>
                </c:pt>
                <c:pt idx="276">
                  <c:v>5793.8370941000003</c:v>
                </c:pt>
                <c:pt idx="277">
                  <c:v>5828.7253538249997</c:v>
                </c:pt>
                <c:pt idx="278">
                  <c:v>5863.7397985500002</c:v>
                </c:pt>
                <c:pt idx="279">
                  <c:v>5898.8804282749998</c:v>
                </c:pt>
                <c:pt idx="280">
                  <c:v>5934.1472430000003</c:v>
                </c:pt>
                <c:pt idx="281">
                  <c:v>5969.5402427250001</c:v>
                </c:pt>
                <c:pt idx="282">
                  <c:v>6005.0594274500008</c:v>
                </c:pt>
                <c:pt idx="283">
                  <c:v>6040.7047971749998</c:v>
                </c:pt>
                <c:pt idx="284">
                  <c:v>6076.4763518999998</c:v>
                </c:pt>
                <c:pt idx="285">
                  <c:v>6112.3740916249999</c:v>
                </c:pt>
                <c:pt idx="286">
                  <c:v>6148.39801635</c:v>
                </c:pt>
                <c:pt idx="287">
                  <c:v>6184.5481260749993</c:v>
                </c:pt>
                <c:pt idx="288">
                  <c:v>6220.8244207999996</c:v>
                </c:pt>
                <c:pt idx="289">
                  <c:v>6257.226900525</c:v>
                </c:pt>
                <c:pt idx="290">
                  <c:v>6293.7555652500005</c:v>
                </c:pt>
                <c:pt idx="291">
                  <c:v>6330.4104149750001</c:v>
                </c:pt>
                <c:pt idx="292">
                  <c:v>6367.1914496999998</c:v>
                </c:pt>
                <c:pt idx="293">
                  <c:v>6404.0986694250005</c:v>
                </c:pt>
                <c:pt idx="294">
                  <c:v>6441.1320741499994</c:v>
                </c:pt>
                <c:pt idx="295">
                  <c:v>6478.2916638750003</c:v>
                </c:pt>
                <c:pt idx="296">
                  <c:v>6515.5774386000003</c:v>
                </c:pt>
                <c:pt idx="297">
                  <c:v>6552.9893983250004</c:v>
                </c:pt>
                <c:pt idx="298">
                  <c:v>6590.5275430499996</c:v>
                </c:pt>
                <c:pt idx="299">
                  <c:v>6628.1918727749999</c:v>
                </c:pt>
                <c:pt idx="300">
                  <c:v>6665.9823875000002</c:v>
                </c:pt>
                <c:pt idx="301">
                  <c:v>6703.8990872250006</c:v>
                </c:pt>
                <c:pt idx="302">
                  <c:v>6741.9419719500002</c:v>
                </c:pt>
                <c:pt idx="303">
                  <c:v>6780.1110416749998</c:v>
                </c:pt>
                <c:pt idx="304">
                  <c:v>6818.4062964000004</c:v>
                </c:pt>
                <c:pt idx="305">
                  <c:v>6856.8277361250002</c:v>
                </c:pt>
                <c:pt idx="306">
                  <c:v>6895.3753608500001</c:v>
                </c:pt>
                <c:pt idx="307">
                  <c:v>6934.0491705750001</c:v>
                </c:pt>
                <c:pt idx="308">
                  <c:v>6972.8491653000001</c:v>
                </c:pt>
                <c:pt idx="309">
                  <c:v>7011.7753450250002</c:v>
                </c:pt>
                <c:pt idx="310">
                  <c:v>7050.8277097499995</c:v>
                </c:pt>
                <c:pt idx="311">
                  <c:v>7090.0062594749998</c:v>
                </c:pt>
                <c:pt idx="312">
                  <c:v>7129.3109942000001</c:v>
                </c:pt>
                <c:pt idx="313">
                  <c:v>7168.7419139249996</c:v>
                </c:pt>
                <c:pt idx="314">
                  <c:v>7208.2990186500001</c:v>
                </c:pt>
                <c:pt idx="315">
                  <c:v>7247.9823083749998</c:v>
                </c:pt>
                <c:pt idx="316">
                  <c:v>7287.7917831000004</c:v>
                </c:pt>
                <c:pt idx="317">
                  <c:v>7327.7274428249993</c:v>
                </c:pt>
                <c:pt idx="318">
                  <c:v>7367.7892875500002</c:v>
                </c:pt>
                <c:pt idx="319">
                  <c:v>7407.9773172750001</c:v>
                </c:pt>
                <c:pt idx="320">
                  <c:v>7448.2915320000002</c:v>
                </c:pt>
                <c:pt idx="321">
                  <c:v>7488.7319317249994</c:v>
                </c:pt>
                <c:pt idx="322">
                  <c:v>7529.2985164499996</c:v>
                </c:pt>
                <c:pt idx="323">
                  <c:v>7569.9912861749999</c:v>
                </c:pt>
                <c:pt idx="324">
                  <c:v>7610.8102409000003</c:v>
                </c:pt>
                <c:pt idx="325">
                  <c:v>7651.7553806249998</c:v>
                </c:pt>
                <c:pt idx="326">
                  <c:v>7692.8267053500003</c:v>
                </c:pt>
                <c:pt idx="327">
                  <c:v>7734.024215075</c:v>
                </c:pt>
                <c:pt idx="328">
                  <c:v>7775.3479098000007</c:v>
                </c:pt>
                <c:pt idx="329">
                  <c:v>7816.7977895249996</c:v>
                </c:pt>
                <c:pt idx="330">
                  <c:v>7858.3738542500005</c:v>
                </c:pt>
                <c:pt idx="331">
                  <c:v>7900.0761039750005</c:v>
                </c:pt>
                <c:pt idx="332">
                  <c:v>7941.9045386999996</c:v>
                </c:pt>
                <c:pt idx="333">
                  <c:v>7983.8591584249998</c:v>
                </c:pt>
                <c:pt idx="334">
                  <c:v>8025.93996315</c:v>
                </c:pt>
                <c:pt idx="335">
                  <c:v>8068.1469528750004</c:v>
                </c:pt>
                <c:pt idx="336">
                  <c:v>8110.4801275999998</c:v>
                </c:pt>
                <c:pt idx="337">
                  <c:v>8152.9394873250003</c:v>
                </c:pt>
                <c:pt idx="338">
                  <c:v>8195.5250320499999</c:v>
                </c:pt>
                <c:pt idx="339">
                  <c:v>8238.2367617750006</c:v>
                </c:pt>
                <c:pt idx="340">
                  <c:v>8281.0746764999985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8F0-480D-9C13-456C38F9FF4D}"/>
            </c:ext>
          </c:extLst>
        </c:ser>
        <c:ser>
          <c:idx val="16"/>
          <c:order val="1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GarciaCadena!$M$56:$M$396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  <c:pt idx="321">
                  <c:v>8025</c:v>
                </c:pt>
                <c:pt idx="322">
                  <c:v>8050</c:v>
                </c:pt>
                <c:pt idx="323">
                  <c:v>8075</c:v>
                </c:pt>
                <c:pt idx="324">
                  <c:v>8100</c:v>
                </c:pt>
                <c:pt idx="325">
                  <c:v>8125</c:v>
                </c:pt>
                <c:pt idx="326">
                  <c:v>8150</c:v>
                </c:pt>
                <c:pt idx="327">
                  <c:v>8175</c:v>
                </c:pt>
                <c:pt idx="328">
                  <c:v>8200</c:v>
                </c:pt>
                <c:pt idx="329">
                  <c:v>8225</c:v>
                </c:pt>
                <c:pt idx="330">
                  <c:v>8250</c:v>
                </c:pt>
                <c:pt idx="331">
                  <c:v>8275</c:v>
                </c:pt>
                <c:pt idx="332">
                  <c:v>8300</c:v>
                </c:pt>
                <c:pt idx="333">
                  <c:v>8325</c:v>
                </c:pt>
                <c:pt idx="334">
                  <c:v>8350</c:v>
                </c:pt>
                <c:pt idx="335">
                  <c:v>8375</c:v>
                </c:pt>
                <c:pt idx="336">
                  <c:v>8400</c:v>
                </c:pt>
                <c:pt idx="337">
                  <c:v>8425</c:v>
                </c:pt>
                <c:pt idx="338">
                  <c:v>8450</c:v>
                </c:pt>
                <c:pt idx="339">
                  <c:v>8475</c:v>
                </c:pt>
                <c:pt idx="340">
                  <c:v>8500</c:v>
                </c:pt>
              </c:numCache>
            </c:numRef>
          </c:xVal>
          <c:yVal>
            <c:numRef>
              <c:f>GarciaCadena!$O$56:$O$396</c:f>
              <c:numCache>
                <c:formatCode>0.00E+00</c:formatCode>
                <c:ptCount val="341"/>
                <c:pt idx="0">
                  <c:v>988.22522000000004</c:v>
                </c:pt>
                <c:pt idx="1">
                  <c:v>988.41071195000006</c:v>
                </c:pt>
                <c:pt idx="2">
                  <c:v>988.97475889999998</c:v>
                </c:pt>
                <c:pt idx="3">
                  <c:v>989.91736085000002</c:v>
                </c:pt>
                <c:pt idx="4">
                  <c:v>991.23851780000007</c:v>
                </c:pt>
                <c:pt idx="5">
                  <c:v>992.93822975</c:v>
                </c:pt>
                <c:pt idx="6">
                  <c:v>995.01649670000006</c:v>
                </c:pt>
                <c:pt idx="7">
                  <c:v>997.47331865000001</c:v>
                </c:pt>
                <c:pt idx="8">
                  <c:v>1000.3086956000001</c:v>
                </c:pt>
                <c:pt idx="9">
                  <c:v>1003.52262755</c:v>
                </c:pt>
                <c:pt idx="10">
                  <c:v>1007.1151145</c:v>
                </c:pt>
                <c:pt idx="11">
                  <c:v>1011.0861564500001</c:v>
                </c:pt>
                <c:pt idx="12">
                  <c:v>1015.4357534000001</c:v>
                </c:pt>
                <c:pt idx="13">
                  <c:v>1020.1639053500001</c:v>
                </c:pt>
                <c:pt idx="14">
                  <c:v>1025.2706123</c:v>
                </c:pt>
                <c:pt idx="15">
                  <c:v>1030.75587425</c:v>
                </c:pt>
                <c:pt idx="16">
                  <c:v>1036.6196912</c:v>
                </c:pt>
                <c:pt idx="17">
                  <c:v>1042.86206315</c:v>
                </c:pt>
                <c:pt idx="18">
                  <c:v>1049.4829901000001</c:v>
                </c:pt>
                <c:pt idx="19">
                  <c:v>1056.4824720500001</c:v>
                </c:pt>
                <c:pt idx="20">
                  <c:v>1063.8605090000001</c:v>
                </c:pt>
                <c:pt idx="21">
                  <c:v>1071.6171009500001</c:v>
                </c:pt>
                <c:pt idx="22">
                  <c:v>1079.7522478999999</c:v>
                </c:pt>
                <c:pt idx="23">
                  <c:v>1088.26594985</c:v>
                </c:pt>
                <c:pt idx="24">
                  <c:v>1097.1582068</c:v>
                </c:pt>
                <c:pt idx="25">
                  <c:v>1106.4290187500001</c:v>
                </c:pt>
                <c:pt idx="26">
                  <c:v>1116.0783857000001</c:v>
                </c:pt>
                <c:pt idx="27">
                  <c:v>1126.10630765</c:v>
                </c:pt>
                <c:pt idx="28">
                  <c:v>1136.5127846</c:v>
                </c:pt>
                <c:pt idx="29">
                  <c:v>1147.2978165500001</c:v>
                </c:pt>
                <c:pt idx="30">
                  <c:v>1158.4614035</c:v>
                </c:pt>
                <c:pt idx="31">
                  <c:v>1170.00354545</c:v>
                </c:pt>
                <c:pt idx="32">
                  <c:v>1181.9242423999999</c:v>
                </c:pt>
                <c:pt idx="33">
                  <c:v>1194.22349435</c:v>
                </c:pt>
                <c:pt idx="34">
                  <c:v>1206.9013012999999</c:v>
                </c:pt>
                <c:pt idx="35">
                  <c:v>1219.95766325</c:v>
                </c:pt>
                <c:pt idx="36">
                  <c:v>1233.3925801999999</c:v>
                </c:pt>
                <c:pt idx="37">
                  <c:v>1247.20605215</c:v>
                </c:pt>
                <c:pt idx="38">
                  <c:v>1261.3980790999999</c:v>
                </c:pt>
                <c:pt idx="39">
                  <c:v>1275.96866105</c:v>
                </c:pt>
                <c:pt idx="40">
                  <c:v>1290.9177979999999</c:v>
                </c:pt>
                <c:pt idx="41">
                  <c:v>1306.2454899500001</c:v>
                </c:pt>
                <c:pt idx="42">
                  <c:v>1321.9517369</c:v>
                </c:pt>
                <c:pt idx="43">
                  <c:v>1338.0365388499999</c:v>
                </c:pt>
                <c:pt idx="44">
                  <c:v>1354.4998958000001</c:v>
                </c:pt>
                <c:pt idx="45">
                  <c:v>1371.34180775</c:v>
                </c:pt>
                <c:pt idx="46">
                  <c:v>1388.5622747</c:v>
                </c:pt>
                <c:pt idx="47">
                  <c:v>1406.1612966499999</c:v>
                </c:pt>
                <c:pt idx="48">
                  <c:v>1424.1388735999999</c:v>
                </c:pt>
                <c:pt idx="49">
                  <c:v>1442.4950055499999</c:v>
                </c:pt>
                <c:pt idx="50">
                  <c:v>1461.2296925000001</c:v>
                </c:pt>
                <c:pt idx="51">
                  <c:v>1480.34293445</c:v>
                </c:pt>
                <c:pt idx="52">
                  <c:v>1499.8347314</c:v>
                </c:pt>
                <c:pt idx="53">
                  <c:v>1519.70508335</c:v>
                </c:pt>
                <c:pt idx="54">
                  <c:v>1539.9539903</c:v>
                </c:pt>
                <c:pt idx="55">
                  <c:v>1560.58145225</c:v>
                </c:pt>
                <c:pt idx="56">
                  <c:v>1581.5874692</c:v>
                </c:pt>
                <c:pt idx="57">
                  <c:v>1602.9720411499998</c:v>
                </c:pt>
                <c:pt idx="58">
                  <c:v>1624.7351681</c:v>
                </c:pt>
                <c:pt idx="59">
                  <c:v>1646.87685005</c:v>
                </c:pt>
                <c:pt idx="60">
                  <c:v>1669.3970870000001</c:v>
                </c:pt>
                <c:pt idx="61">
                  <c:v>1692.2958789499999</c:v>
                </c:pt>
                <c:pt idx="62">
                  <c:v>1715.5732258999999</c:v>
                </c:pt>
                <c:pt idx="63">
                  <c:v>1739.2291278499999</c:v>
                </c:pt>
                <c:pt idx="64">
                  <c:v>1763.2635848</c:v>
                </c:pt>
                <c:pt idx="65">
                  <c:v>1787.67659675</c:v>
                </c:pt>
                <c:pt idx="66">
                  <c:v>1812.4681636999999</c:v>
                </c:pt>
                <c:pt idx="67">
                  <c:v>1837.6382856499999</c:v>
                </c:pt>
                <c:pt idx="68">
                  <c:v>1863.1869625999998</c:v>
                </c:pt>
                <c:pt idx="69">
                  <c:v>1889.1141945499999</c:v>
                </c:pt>
                <c:pt idx="70">
                  <c:v>1915.4199814999999</c:v>
                </c:pt>
                <c:pt idx="71">
                  <c:v>1942.1043234499998</c:v>
                </c:pt>
                <c:pt idx="72">
                  <c:v>1969.1672203999999</c:v>
                </c:pt>
                <c:pt idx="73">
                  <c:v>1996.60867235</c:v>
                </c:pt>
                <c:pt idx="74">
                  <c:v>2024.4286792999999</c:v>
                </c:pt>
                <c:pt idx="75">
                  <c:v>2052.6272412500002</c:v>
                </c:pt>
                <c:pt idx="76">
                  <c:v>2081.2043582000001</c:v>
                </c:pt>
                <c:pt idx="77">
                  <c:v>2110.1600301500002</c:v>
                </c:pt>
                <c:pt idx="78">
                  <c:v>2139.4942571000001</c:v>
                </c:pt>
                <c:pt idx="79">
                  <c:v>2169.2070390499998</c:v>
                </c:pt>
                <c:pt idx="80">
                  <c:v>2199.2983759999997</c:v>
                </c:pt>
                <c:pt idx="81">
                  <c:v>2229.7682679499999</c:v>
                </c:pt>
                <c:pt idx="82">
                  <c:v>2260.6167149000003</c:v>
                </c:pt>
                <c:pt idx="83">
                  <c:v>2291.84371685</c:v>
                </c:pt>
                <c:pt idx="84">
                  <c:v>2323.4492737999999</c:v>
                </c:pt>
                <c:pt idx="85">
                  <c:v>2355.4333857500001</c:v>
                </c:pt>
                <c:pt idx="86">
                  <c:v>2387.7960527</c:v>
                </c:pt>
                <c:pt idx="87">
                  <c:v>2420.5372746499997</c:v>
                </c:pt>
                <c:pt idx="88">
                  <c:v>2453.6570516000002</c:v>
                </c:pt>
                <c:pt idx="89">
                  <c:v>2487.1553835499999</c:v>
                </c:pt>
                <c:pt idx="90">
                  <c:v>2521.0322704999999</c:v>
                </c:pt>
                <c:pt idx="91">
                  <c:v>2555.2877124500001</c:v>
                </c:pt>
                <c:pt idx="92">
                  <c:v>2589.9217093999996</c:v>
                </c:pt>
                <c:pt idx="93">
                  <c:v>2624.9342613500003</c:v>
                </c:pt>
                <c:pt idx="94">
                  <c:v>2660.3253683000003</c:v>
                </c:pt>
                <c:pt idx="95">
                  <c:v>2696.09503025</c:v>
                </c:pt>
                <c:pt idx="96">
                  <c:v>2732.2432472</c:v>
                </c:pt>
                <c:pt idx="97">
                  <c:v>2768.7700191499998</c:v>
                </c:pt>
                <c:pt idx="98">
                  <c:v>2805.6753460999998</c:v>
                </c:pt>
                <c:pt idx="99">
                  <c:v>2842.9592280500001</c:v>
                </c:pt>
                <c:pt idx="100">
                  <c:v>2880.6216649999997</c:v>
                </c:pt>
                <c:pt idx="101">
                  <c:v>2918.6626569499999</c:v>
                </c:pt>
                <c:pt idx="102">
                  <c:v>2957.0822039</c:v>
                </c:pt>
                <c:pt idx="103">
                  <c:v>2995.8803058499998</c:v>
                </c:pt>
                <c:pt idx="104">
                  <c:v>3035.0569628000003</c:v>
                </c:pt>
                <c:pt idx="105">
                  <c:v>3074.6121747500001</c:v>
                </c:pt>
                <c:pt idx="106">
                  <c:v>3114.5459417000002</c:v>
                </c:pt>
                <c:pt idx="107">
                  <c:v>3154.8582636499996</c:v>
                </c:pt>
                <c:pt idx="108">
                  <c:v>3195.5491406000001</c:v>
                </c:pt>
                <c:pt idx="109">
                  <c:v>3236.61857255</c:v>
                </c:pt>
                <c:pt idx="110">
                  <c:v>3278.0665595</c:v>
                </c:pt>
                <c:pt idx="111">
                  <c:v>3319.8931014499994</c:v>
                </c:pt>
                <c:pt idx="112">
                  <c:v>3362.0981984</c:v>
                </c:pt>
                <c:pt idx="113">
                  <c:v>3404.6818503499999</c:v>
                </c:pt>
                <c:pt idx="114">
                  <c:v>3447.6440573</c:v>
                </c:pt>
                <c:pt idx="115">
                  <c:v>3490.9848192500003</c:v>
                </c:pt>
                <c:pt idx="116">
                  <c:v>3534.7041362</c:v>
                </c:pt>
                <c:pt idx="117">
                  <c:v>3578.8020081499999</c:v>
                </c:pt>
                <c:pt idx="118">
                  <c:v>3623.2784351</c:v>
                </c:pt>
                <c:pt idx="119">
                  <c:v>3668.1334170499995</c:v>
                </c:pt>
                <c:pt idx="120">
                  <c:v>3713.3669540000001</c:v>
                </c:pt>
                <c:pt idx="121">
                  <c:v>3758.97904595</c:v>
                </c:pt>
                <c:pt idx="122">
                  <c:v>3804.9696928999992</c:v>
                </c:pt>
                <c:pt idx="123">
                  <c:v>3851.3388948499996</c:v>
                </c:pt>
                <c:pt idx="124">
                  <c:v>3898.0866517999993</c:v>
                </c:pt>
                <c:pt idx="125">
                  <c:v>3945.2129637499993</c:v>
                </c:pt>
                <c:pt idx="126">
                  <c:v>3992.7178306999995</c:v>
                </c:pt>
                <c:pt idx="127">
                  <c:v>4040.6012526499999</c:v>
                </c:pt>
                <c:pt idx="128">
                  <c:v>4088.8632295999996</c:v>
                </c:pt>
                <c:pt idx="129">
                  <c:v>4137.5037615499996</c:v>
                </c:pt>
                <c:pt idx="130">
                  <c:v>4186.5228484999998</c:v>
                </c:pt>
                <c:pt idx="131">
                  <c:v>4235.9204904500002</c:v>
                </c:pt>
                <c:pt idx="132">
                  <c:v>4285.6966874</c:v>
                </c:pt>
                <c:pt idx="133">
                  <c:v>4335.85143935</c:v>
                </c:pt>
                <c:pt idx="134">
                  <c:v>4386.3847463000002</c:v>
                </c:pt>
                <c:pt idx="135">
                  <c:v>4437.2966082499997</c:v>
                </c:pt>
                <c:pt idx="136">
                  <c:v>4488.5870251999995</c:v>
                </c:pt>
                <c:pt idx="137">
                  <c:v>4540.2559971499995</c:v>
                </c:pt>
                <c:pt idx="138">
                  <c:v>4592.3035240999998</c:v>
                </c:pt>
                <c:pt idx="139">
                  <c:v>4644.7296060499993</c:v>
                </c:pt>
                <c:pt idx="140">
                  <c:v>4697.5342429999992</c:v>
                </c:pt>
                <c:pt idx="141">
                  <c:v>4750.7174349499992</c:v>
                </c:pt>
                <c:pt idx="142">
                  <c:v>4804.2791818999995</c:v>
                </c:pt>
                <c:pt idx="143">
                  <c:v>4858.21948385</c:v>
                </c:pt>
                <c:pt idx="144">
                  <c:v>4912.5383407999998</c:v>
                </c:pt>
                <c:pt idx="145">
                  <c:v>4967.2357527499998</c:v>
                </c:pt>
                <c:pt idx="146">
                  <c:v>5022.3117197000001</c:v>
                </c:pt>
                <c:pt idx="147">
                  <c:v>5077.7662416499998</c:v>
                </c:pt>
                <c:pt idx="148">
                  <c:v>5133.5993185999996</c:v>
                </c:pt>
                <c:pt idx="149">
                  <c:v>5189.8109505499997</c:v>
                </c:pt>
                <c:pt idx="150">
                  <c:v>5246.4011375</c:v>
                </c:pt>
                <c:pt idx="151">
                  <c:v>5303.3698794499996</c:v>
                </c:pt>
                <c:pt idx="152">
                  <c:v>5360.7171764000004</c:v>
                </c:pt>
                <c:pt idx="153">
                  <c:v>5418.4430283499996</c:v>
                </c:pt>
                <c:pt idx="154">
                  <c:v>5476.5474353</c:v>
                </c:pt>
                <c:pt idx="155">
                  <c:v>5535.0303972499996</c:v>
                </c:pt>
                <c:pt idx="156">
                  <c:v>5593.8919142000004</c:v>
                </c:pt>
                <c:pt idx="157">
                  <c:v>5653.1319861499996</c:v>
                </c:pt>
                <c:pt idx="158">
                  <c:v>5712.7506131</c:v>
                </c:pt>
                <c:pt idx="159">
                  <c:v>5772.7477950499997</c:v>
                </c:pt>
                <c:pt idx="160">
                  <c:v>5833.1235320000005</c:v>
                </c:pt>
                <c:pt idx="161">
                  <c:v>5893.8778239499998</c:v>
                </c:pt>
                <c:pt idx="162">
                  <c:v>5955.0106709000002</c:v>
                </c:pt>
                <c:pt idx="163">
                  <c:v>6016.5220728499999</c:v>
                </c:pt>
                <c:pt idx="164">
                  <c:v>6078.4120298000007</c:v>
                </c:pt>
                <c:pt idx="165">
                  <c:v>6140.68054175</c:v>
                </c:pt>
                <c:pt idx="166">
                  <c:v>6203.3276086999995</c:v>
                </c:pt>
                <c:pt idx="167">
                  <c:v>6266.3532306500001</c:v>
                </c:pt>
                <c:pt idx="168">
                  <c:v>6329.7574075999992</c:v>
                </c:pt>
                <c:pt idx="169">
                  <c:v>6393.5401395500003</c:v>
                </c:pt>
                <c:pt idx="170">
                  <c:v>6457.7014264999998</c:v>
                </c:pt>
                <c:pt idx="171">
                  <c:v>6522.2412684499996</c:v>
                </c:pt>
                <c:pt idx="172">
                  <c:v>6587.1596653999995</c:v>
                </c:pt>
                <c:pt idx="173">
                  <c:v>6652.4566173499998</c:v>
                </c:pt>
                <c:pt idx="174">
                  <c:v>6718.1321242999993</c:v>
                </c:pt>
                <c:pt idx="175">
                  <c:v>6784.18618625</c:v>
                </c:pt>
                <c:pt idx="176">
                  <c:v>6850.6188032</c:v>
                </c:pt>
                <c:pt idx="177">
                  <c:v>6917.4299751500002</c:v>
                </c:pt>
                <c:pt idx="178">
                  <c:v>6984.6197020999998</c:v>
                </c:pt>
                <c:pt idx="179">
                  <c:v>7052.1879840500005</c:v>
                </c:pt>
                <c:pt idx="180">
                  <c:v>7120.1348209999996</c:v>
                </c:pt>
                <c:pt idx="181">
                  <c:v>7188.4602129499999</c:v>
                </c:pt>
                <c:pt idx="182">
                  <c:v>7257.1641598999995</c:v>
                </c:pt>
                <c:pt idx="183">
                  <c:v>7326.2466618499993</c:v>
                </c:pt>
                <c:pt idx="184">
                  <c:v>7395.7077187999994</c:v>
                </c:pt>
                <c:pt idx="185">
                  <c:v>7465.5473307499997</c:v>
                </c:pt>
                <c:pt idx="186">
                  <c:v>7535.7654977000002</c:v>
                </c:pt>
                <c:pt idx="187">
                  <c:v>7606.3622196499991</c:v>
                </c:pt>
                <c:pt idx="188">
                  <c:v>7677.3374966000001</c:v>
                </c:pt>
                <c:pt idx="189">
                  <c:v>7748.6913285499995</c:v>
                </c:pt>
                <c:pt idx="190">
                  <c:v>7820.4237155000001</c:v>
                </c:pt>
                <c:pt idx="191">
                  <c:v>7892.534657449999</c:v>
                </c:pt>
                <c:pt idx="192">
                  <c:v>7965.0241544</c:v>
                </c:pt>
                <c:pt idx="193">
                  <c:v>8037.8922063499995</c:v>
                </c:pt>
                <c:pt idx="194">
                  <c:v>8111.1388133</c:v>
                </c:pt>
                <c:pt idx="195">
                  <c:v>8184.7639752499999</c:v>
                </c:pt>
                <c:pt idx="196">
                  <c:v>8258.7676921999991</c:v>
                </c:pt>
                <c:pt idx="197">
                  <c:v>8333.1499641499995</c:v>
                </c:pt>
                <c:pt idx="198">
                  <c:v>8407.9107910999992</c:v>
                </c:pt>
                <c:pt idx="199">
                  <c:v>8483.05017305</c:v>
                </c:pt>
                <c:pt idx="200">
                  <c:v>8558.5681100000002</c:v>
                </c:pt>
                <c:pt idx="201">
                  <c:v>8634.4646019499996</c:v>
                </c:pt>
                <c:pt idx="202">
                  <c:v>8710.7396488999984</c:v>
                </c:pt>
                <c:pt idx="203">
                  <c:v>8787.3932508499984</c:v>
                </c:pt>
                <c:pt idx="204">
                  <c:v>8864.4254077999994</c:v>
                </c:pt>
                <c:pt idx="205">
                  <c:v>8941.8361197499999</c:v>
                </c:pt>
                <c:pt idx="206">
                  <c:v>9019.6253866999996</c:v>
                </c:pt>
                <c:pt idx="207">
                  <c:v>9097.7932086499986</c:v>
                </c:pt>
                <c:pt idx="208">
                  <c:v>9176.3395855999988</c:v>
                </c:pt>
                <c:pt idx="209">
                  <c:v>9255.2645175500002</c:v>
                </c:pt>
                <c:pt idx="210">
                  <c:v>9334.5680045000008</c:v>
                </c:pt>
                <c:pt idx="211">
                  <c:v>9414.250046449999</c:v>
                </c:pt>
                <c:pt idx="212">
                  <c:v>9494.3106434000001</c:v>
                </c:pt>
                <c:pt idx="213">
                  <c:v>9574.7497953500006</c:v>
                </c:pt>
                <c:pt idx="214">
                  <c:v>9655.5675023000003</c:v>
                </c:pt>
                <c:pt idx="215">
                  <c:v>9736.7637642499994</c:v>
                </c:pt>
                <c:pt idx="216">
                  <c:v>9818.3385811999997</c:v>
                </c:pt>
                <c:pt idx="217">
                  <c:v>9900.2919531499992</c:v>
                </c:pt>
                <c:pt idx="218">
                  <c:v>9982.6238801</c:v>
                </c:pt>
                <c:pt idx="219">
                  <c:v>10065.33436205</c:v>
                </c:pt>
                <c:pt idx="220">
                  <c:v>10148.423398999999</c:v>
                </c:pt>
                <c:pt idx="221">
                  <c:v>10231.89099095</c:v>
                </c:pt>
                <c:pt idx="222">
                  <c:v>10315.737137899998</c:v>
                </c:pt>
                <c:pt idx="223">
                  <c:v>10399.961839849999</c:v>
                </c:pt>
                <c:pt idx="224">
                  <c:v>10484.565096799999</c:v>
                </c:pt>
                <c:pt idx="225">
                  <c:v>10569.546908750001</c:v>
                </c:pt>
                <c:pt idx="226">
                  <c:v>10654.907275699999</c:v>
                </c:pt>
                <c:pt idx="227">
                  <c:v>10740.64619765</c:v>
                </c:pt>
                <c:pt idx="228">
                  <c:v>10826.763674599999</c:v>
                </c:pt>
                <c:pt idx="229">
                  <c:v>10913.259706549999</c:v>
                </c:pt>
                <c:pt idx="230">
                  <c:v>11000.134293499999</c:v>
                </c:pt>
                <c:pt idx="231">
                  <c:v>11087.387435449999</c:v>
                </c:pt>
                <c:pt idx="232">
                  <c:v>11175.019132400001</c:v>
                </c:pt>
                <c:pt idx="233">
                  <c:v>11263.02938435</c:v>
                </c:pt>
                <c:pt idx="234">
                  <c:v>11351.418191299999</c:v>
                </c:pt>
                <c:pt idx="235">
                  <c:v>11440.185553249999</c:v>
                </c:pt>
                <c:pt idx="236">
                  <c:v>11529.331470200001</c:v>
                </c:pt>
                <c:pt idx="237">
                  <c:v>11618.855942149998</c:v>
                </c:pt>
                <c:pt idx="238">
                  <c:v>11708.758969099999</c:v>
                </c:pt>
                <c:pt idx="239">
                  <c:v>11799.040551049999</c:v>
                </c:pt>
                <c:pt idx="240">
                  <c:v>11889.700688000001</c:v>
                </c:pt>
                <c:pt idx="241">
                  <c:v>11980.739379949999</c:v>
                </c:pt>
                <c:pt idx="242">
                  <c:v>12072.1566269</c:v>
                </c:pt>
                <c:pt idx="243">
                  <c:v>12163.95242885</c:v>
                </c:pt>
                <c:pt idx="244">
                  <c:v>12256.126785799999</c:v>
                </c:pt>
                <c:pt idx="245">
                  <c:v>12348.679697749998</c:v>
                </c:pt>
                <c:pt idx="246">
                  <c:v>12441.6111647</c:v>
                </c:pt>
                <c:pt idx="247">
                  <c:v>12534.921186649999</c:v>
                </c:pt>
                <c:pt idx="248">
                  <c:v>12628.609763599999</c:v>
                </c:pt>
                <c:pt idx="249">
                  <c:v>12722.676895549999</c:v>
                </c:pt>
                <c:pt idx="250">
                  <c:v>12817.122582499998</c:v>
                </c:pt>
                <c:pt idx="251">
                  <c:v>12911.94682445</c:v>
                </c:pt>
                <c:pt idx="252">
                  <c:v>13007.1496214</c:v>
                </c:pt>
                <c:pt idx="253">
                  <c:v>13102.730973349999</c:v>
                </c:pt>
                <c:pt idx="254">
                  <c:v>13198.690880299999</c:v>
                </c:pt>
                <c:pt idx="255">
                  <c:v>13295.02934225</c:v>
                </c:pt>
                <c:pt idx="256">
                  <c:v>13391.746359199999</c:v>
                </c:pt>
                <c:pt idx="257">
                  <c:v>13488.841931149998</c:v>
                </c:pt>
                <c:pt idx="258">
                  <c:v>13586.316058099999</c:v>
                </c:pt>
                <c:pt idx="259">
                  <c:v>13684.16874005</c:v>
                </c:pt>
                <c:pt idx="260">
                  <c:v>13782.399976999999</c:v>
                </c:pt>
                <c:pt idx="261">
                  <c:v>13881.009768949998</c:v>
                </c:pt>
                <c:pt idx="262">
                  <c:v>13979.9981159</c:v>
                </c:pt>
                <c:pt idx="263">
                  <c:v>14079.365017849999</c:v>
                </c:pt>
                <c:pt idx="264">
                  <c:v>14179.110474799998</c:v>
                </c:pt>
                <c:pt idx="265">
                  <c:v>14279.23448675</c:v>
                </c:pt>
                <c:pt idx="266">
                  <c:v>14379.737053699999</c:v>
                </c:pt>
                <c:pt idx="267">
                  <c:v>14480.618175649999</c:v>
                </c:pt>
                <c:pt idx="268">
                  <c:v>14581.877852599999</c:v>
                </c:pt>
                <c:pt idx="269">
                  <c:v>14683.51608455</c:v>
                </c:pt>
                <c:pt idx="270">
                  <c:v>14785.5328715</c:v>
                </c:pt>
                <c:pt idx="271">
                  <c:v>14887.928213450001</c:v>
                </c:pt>
                <c:pt idx="272">
                  <c:v>14990.702110399998</c:v>
                </c:pt>
                <c:pt idx="273">
                  <c:v>15093.854562349999</c:v>
                </c:pt>
                <c:pt idx="274">
                  <c:v>15197.3855693</c:v>
                </c:pt>
                <c:pt idx="275">
                  <c:v>15301.295131249999</c:v>
                </c:pt>
                <c:pt idx="276">
                  <c:v>15405.583248199999</c:v>
                </c:pt>
                <c:pt idx="277">
                  <c:v>15510.24992015</c:v>
                </c:pt>
                <c:pt idx="278">
                  <c:v>15615.2951471</c:v>
                </c:pt>
                <c:pt idx="279">
                  <c:v>15720.718929049999</c:v>
                </c:pt>
                <c:pt idx="280">
                  <c:v>15826.521265999998</c:v>
                </c:pt>
                <c:pt idx="281">
                  <c:v>15932.70215795</c:v>
                </c:pt>
                <c:pt idx="282">
                  <c:v>16039.261604899999</c:v>
                </c:pt>
                <c:pt idx="283">
                  <c:v>16146.199606849998</c:v>
                </c:pt>
                <c:pt idx="284">
                  <c:v>16253.516163799999</c:v>
                </c:pt>
                <c:pt idx="285">
                  <c:v>16361.21127575</c:v>
                </c:pt>
                <c:pt idx="286">
                  <c:v>16469.2849427</c:v>
                </c:pt>
                <c:pt idx="287">
                  <c:v>16577.737164649996</c:v>
                </c:pt>
                <c:pt idx="288">
                  <c:v>16686.567941599998</c:v>
                </c:pt>
                <c:pt idx="289">
                  <c:v>16795.77727355</c:v>
                </c:pt>
                <c:pt idx="290">
                  <c:v>16905.365160499998</c:v>
                </c:pt>
                <c:pt idx="291">
                  <c:v>17015.331602449998</c:v>
                </c:pt>
                <c:pt idx="292">
                  <c:v>17125.676599399998</c:v>
                </c:pt>
                <c:pt idx="293">
                  <c:v>17236.400151349997</c:v>
                </c:pt>
                <c:pt idx="294">
                  <c:v>17347.502258299995</c:v>
                </c:pt>
                <c:pt idx="295">
                  <c:v>17458.98292025</c:v>
                </c:pt>
                <c:pt idx="296">
                  <c:v>17570.842137199998</c:v>
                </c:pt>
                <c:pt idx="297">
                  <c:v>17683.079909149998</c:v>
                </c:pt>
                <c:pt idx="298">
                  <c:v>17795.696236100001</c:v>
                </c:pt>
                <c:pt idx="299">
                  <c:v>17908.691118049999</c:v>
                </c:pt>
                <c:pt idx="300">
                  <c:v>18022.064554999997</c:v>
                </c:pt>
                <c:pt idx="301">
                  <c:v>18135.816546949998</c:v>
                </c:pt>
                <c:pt idx="302">
                  <c:v>18249.947093899998</c:v>
                </c:pt>
                <c:pt idx="303">
                  <c:v>18364.456195850002</c:v>
                </c:pt>
                <c:pt idx="304">
                  <c:v>18479.343852800001</c:v>
                </c:pt>
                <c:pt idx="305">
                  <c:v>18594.610064749999</c:v>
                </c:pt>
                <c:pt idx="306">
                  <c:v>18710.2548317</c:v>
                </c:pt>
                <c:pt idx="307">
                  <c:v>18826.278153649997</c:v>
                </c:pt>
                <c:pt idx="308">
                  <c:v>18942.680030599997</c:v>
                </c:pt>
                <c:pt idx="309">
                  <c:v>19059.46046255</c:v>
                </c:pt>
                <c:pt idx="310">
                  <c:v>19176.619449499998</c:v>
                </c:pt>
                <c:pt idx="311">
                  <c:v>19294.156991449996</c:v>
                </c:pt>
                <c:pt idx="312">
                  <c:v>19412.0730884</c:v>
                </c:pt>
                <c:pt idx="313">
                  <c:v>19530.367740349997</c:v>
                </c:pt>
                <c:pt idx="314">
                  <c:v>19649.0409473</c:v>
                </c:pt>
                <c:pt idx="315">
                  <c:v>19768.092709249999</c:v>
                </c:pt>
                <c:pt idx="316">
                  <c:v>19887.523026199997</c:v>
                </c:pt>
                <c:pt idx="317">
                  <c:v>20007.331898150002</c:v>
                </c:pt>
                <c:pt idx="318">
                  <c:v>20127.519325099998</c:v>
                </c:pt>
                <c:pt idx="319">
                  <c:v>20248.085307049998</c:v>
                </c:pt>
                <c:pt idx="320">
                  <c:v>20369.029844000001</c:v>
                </c:pt>
                <c:pt idx="321">
                  <c:v>20490.352935949999</c:v>
                </c:pt>
                <c:pt idx="322">
                  <c:v>20612.0545829</c:v>
                </c:pt>
                <c:pt idx="323">
                  <c:v>20734.134784849997</c:v>
                </c:pt>
                <c:pt idx="324">
                  <c:v>20856.593541799997</c:v>
                </c:pt>
                <c:pt idx="325">
                  <c:v>20979.43085375</c:v>
                </c:pt>
                <c:pt idx="326">
                  <c:v>21102.646720699999</c:v>
                </c:pt>
                <c:pt idx="327">
                  <c:v>21226.241142649997</c:v>
                </c:pt>
                <c:pt idx="328">
                  <c:v>21350.214119600001</c:v>
                </c:pt>
                <c:pt idx="329">
                  <c:v>21474.565651549998</c:v>
                </c:pt>
                <c:pt idx="330">
                  <c:v>21599.295738499997</c:v>
                </c:pt>
                <c:pt idx="331">
                  <c:v>21724.40438045</c:v>
                </c:pt>
                <c:pt idx="332">
                  <c:v>21849.891577399998</c:v>
                </c:pt>
                <c:pt idx="333">
                  <c:v>21975.757329349999</c:v>
                </c:pt>
                <c:pt idx="334">
                  <c:v>22102.0016363</c:v>
                </c:pt>
                <c:pt idx="335">
                  <c:v>22228.624498249996</c:v>
                </c:pt>
                <c:pt idx="336">
                  <c:v>22355.625915199998</c:v>
                </c:pt>
                <c:pt idx="337">
                  <c:v>22483.005887149997</c:v>
                </c:pt>
                <c:pt idx="338">
                  <c:v>22610.764414099998</c:v>
                </c:pt>
                <c:pt idx="339">
                  <c:v>22738.901496049999</c:v>
                </c:pt>
                <c:pt idx="340">
                  <c:v>22867.417132999999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8F0-480D-9C13-456C38F9FF4D}"/>
            </c:ext>
          </c:extLst>
        </c:ser>
        <c:ser>
          <c:idx val="17"/>
          <c:order val="11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GarciaCadena!$M$56:$M$396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  <c:pt idx="321">
                  <c:v>8025</c:v>
                </c:pt>
                <c:pt idx="322">
                  <c:v>8050</c:v>
                </c:pt>
                <c:pt idx="323">
                  <c:v>8075</c:v>
                </c:pt>
                <c:pt idx="324">
                  <c:v>8100</c:v>
                </c:pt>
                <c:pt idx="325">
                  <c:v>8125</c:v>
                </c:pt>
                <c:pt idx="326">
                  <c:v>8150</c:v>
                </c:pt>
                <c:pt idx="327">
                  <c:v>8175</c:v>
                </c:pt>
                <c:pt idx="328">
                  <c:v>8200</c:v>
                </c:pt>
                <c:pt idx="329">
                  <c:v>8225</c:v>
                </c:pt>
                <c:pt idx="330">
                  <c:v>8250</c:v>
                </c:pt>
                <c:pt idx="331">
                  <c:v>8275</c:v>
                </c:pt>
                <c:pt idx="332">
                  <c:v>8300</c:v>
                </c:pt>
                <c:pt idx="333">
                  <c:v>8325</c:v>
                </c:pt>
                <c:pt idx="334">
                  <c:v>8350</c:v>
                </c:pt>
                <c:pt idx="335">
                  <c:v>8375</c:v>
                </c:pt>
                <c:pt idx="336">
                  <c:v>8400</c:v>
                </c:pt>
                <c:pt idx="337">
                  <c:v>8425</c:v>
                </c:pt>
                <c:pt idx="338">
                  <c:v>8450</c:v>
                </c:pt>
                <c:pt idx="339">
                  <c:v>8475</c:v>
                </c:pt>
                <c:pt idx="340">
                  <c:v>8500</c:v>
                </c:pt>
              </c:numCache>
            </c:numRef>
          </c:xVal>
          <c:yVal>
            <c:numRef>
              <c:f>GarciaCadena!$P$56:$P$396</c:f>
              <c:numCache>
                <c:formatCode>General</c:formatCode>
                <c:ptCount val="341"/>
                <c:pt idx="160">
                  <c:v>20490.407143261145</c:v>
                </c:pt>
                <c:pt idx="161">
                  <c:v>20404.159687906526</c:v>
                </c:pt>
                <c:pt idx="162">
                  <c:v>20317.912232551909</c:v>
                </c:pt>
                <c:pt idx="163">
                  <c:v>20231.664777197293</c:v>
                </c:pt>
                <c:pt idx="164">
                  <c:v>20145.417321842673</c:v>
                </c:pt>
                <c:pt idx="165">
                  <c:v>20059.169866488057</c:v>
                </c:pt>
                <c:pt idx="166">
                  <c:v>19972.922411133441</c:v>
                </c:pt>
                <c:pt idx="167">
                  <c:v>19886.674955778821</c:v>
                </c:pt>
                <c:pt idx="168">
                  <c:v>19800.427500424201</c:v>
                </c:pt>
                <c:pt idx="169">
                  <c:v>19714.180045069585</c:v>
                </c:pt>
                <c:pt idx="170">
                  <c:v>19627.932589714968</c:v>
                </c:pt>
                <c:pt idx="171">
                  <c:v>19541.685134360348</c:v>
                </c:pt>
                <c:pt idx="172">
                  <c:v>19455.437679005732</c:v>
                </c:pt>
                <c:pt idx="173">
                  <c:v>19369.190223651116</c:v>
                </c:pt>
                <c:pt idx="174">
                  <c:v>19282.942768296496</c:v>
                </c:pt>
                <c:pt idx="175">
                  <c:v>19196.695312941876</c:v>
                </c:pt>
                <c:pt idx="176">
                  <c:v>19110.44785758726</c:v>
                </c:pt>
                <c:pt idx="177">
                  <c:v>19024.200402232644</c:v>
                </c:pt>
                <c:pt idx="178">
                  <c:v>18937.952946878024</c:v>
                </c:pt>
                <c:pt idx="179">
                  <c:v>18851.705491523404</c:v>
                </c:pt>
                <c:pt idx="180">
                  <c:v>18765.458036168788</c:v>
                </c:pt>
                <c:pt idx="181">
                  <c:v>18679.210580814171</c:v>
                </c:pt>
                <c:pt idx="182">
                  <c:v>18592.963125459552</c:v>
                </c:pt>
                <c:pt idx="183">
                  <c:v>18506.715670104935</c:v>
                </c:pt>
                <c:pt idx="184">
                  <c:v>18420.468214750319</c:v>
                </c:pt>
                <c:pt idx="185">
                  <c:v>18334.220759395699</c:v>
                </c:pt>
                <c:pt idx="186">
                  <c:v>18247.973304041079</c:v>
                </c:pt>
                <c:pt idx="187">
                  <c:v>18161.725848686463</c:v>
                </c:pt>
                <c:pt idx="188">
                  <c:v>18075.478393331847</c:v>
                </c:pt>
                <c:pt idx="189">
                  <c:v>17989.230937977227</c:v>
                </c:pt>
                <c:pt idx="190">
                  <c:v>17902.983482622611</c:v>
                </c:pt>
                <c:pt idx="191">
                  <c:v>17816.736027267991</c:v>
                </c:pt>
                <c:pt idx="192">
                  <c:v>17730.488571913374</c:v>
                </c:pt>
                <c:pt idx="193">
                  <c:v>17644.241116558758</c:v>
                </c:pt>
                <c:pt idx="194">
                  <c:v>17557.993661204138</c:v>
                </c:pt>
                <c:pt idx="195">
                  <c:v>17471.746205849522</c:v>
                </c:pt>
                <c:pt idx="196">
                  <c:v>17385.498750494902</c:v>
                </c:pt>
                <c:pt idx="197">
                  <c:v>17299.251295140286</c:v>
                </c:pt>
                <c:pt idx="198">
                  <c:v>17213.003839785666</c:v>
                </c:pt>
                <c:pt idx="199">
                  <c:v>17126.75638443105</c:v>
                </c:pt>
                <c:pt idx="200">
                  <c:v>17040.50892907643</c:v>
                </c:pt>
                <c:pt idx="201">
                  <c:v>16954.261473721814</c:v>
                </c:pt>
                <c:pt idx="202">
                  <c:v>16868.014018367197</c:v>
                </c:pt>
                <c:pt idx="203">
                  <c:v>16781.766563012578</c:v>
                </c:pt>
                <c:pt idx="204">
                  <c:v>16695.519107657961</c:v>
                </c:pt>
                <c:pt idx="205">
                  <c:v>16609.271652303341</c:v>
                </c:pt>
                <c:pt idx="206">
                  <c:v>16523.024196948725</c:v>
                </c:pt>
                <c:pt idx="207">
                  <c:v>16436.776741594105</c:v>
                </c:pt>
                <c:pt idx="208">
                  <c:v>16350.529286239489</c:v>
                </c:pt>
                <c:pt idx="209">
                  <c:v>16264.281830884873</c:v>
                </c:pt>
                <c:pt idx="210">
                  <c:v>16178.034375530253</c:v>
                </c:pt>
                <c:pt idx="211">
                  <c:v>16091.786920175637</c:v>
                </c:pt>
                <c:pt idx="212">
                  <c:v>16005.539464821017</c:v>
                </c:pt>
                <c:pt idx="213">
                  <c:v>15919.2920094664</c:v>
                </c:pt>
                <c:pt idx="214">
                  <c:v>15833.044554111781</c:v>
                </c:pt>
                <c:pt idx="215">
                  <c:v>15746.797098757164</c:v>
                </c:pt>
                <c:pt idx="216">
                  <c:v>15660.549643402548</c:v>
                </c:pt>
                <c:pt idx="217">
                  <c:v>15574.302188047928</c:v>
                </c:pt>
                <c:pt idx="218">
                  <c:v>15488.054732693312</c:v>
                </c:pt>
                <c:pt idx="219">
                  <c:v>15401.807277338692</c:v>
                </c:pt>
                <c:pt idx="220">
                  <c:v>15315.559821984076</c:v>
                </c:pt>
                <c:pt idx="221">
                  <c:v>15229.312366629456</c:v>
                </c:pt>
                <c:pt idx="222">
                  <c:v>15143.06491127484</c:v>
                </c:pt>
                <c:pt idx="223">
                  <c:v>15056.81745592022</c:v>
                </c:pt>
                <c:pt idx="224">
                  <c:v>14970.570000565604</c:v>
                </c:pt>
                <c:pt idx="225">
                  <c:v>14884.322545210987</c:v>
                </c:pt>
                <c:pt idx="226">
                  <c:v>14798.075089856367</c:v>
                </c:pt>
                <c:pt idx="227">
                  <c:v>14711.827634501751</c:v>
                </c:pt>
                <c:pt idx="228">
                  <c:v>14625.580179147131</c:v>
                </c:pt>
                <c:pt idx="229">
                  <c:v>14539.332723792515</c:v>
                </c:pt>
                <c:pt idx="230">
                  <c:v>14453.085268437895</c:v>
                </c:pt>
                <c:pt idx="231">
                  <c:v>14366.837813083279</c:v>
                </c:pt>
                <c:pt idx="232">
                  <c:v>14280.590357728659</c:v>
                </c:pt>
                <c:pt idx="233">
                  <c:v>14194.342902374043</c:v>
                </c:pt>
                <c:pt idx="234">
                  <c:v>14108.095447019427</c:v>
                </c:pt>
                <c:pt idx="235">
                  <c:v>14021.847991664807</c:v>
                </c:pt>
                <c:pt idx="236">
                  <c:v>13935.60053631019</c:v>
                </c:pt>
                <c:pt idx="237">
                  <c:v>13849.35308095557</c:v>
                </c:pt>
                <c:pt idx="238">
                  <c:v>13763.105625600954</c:v>
                </c:pt>
                <c:pt idx="239">
                  <c:v>13676.858170246334</c:v>
                </c:pt>
                <c:pt idx="240">
                  <c:v>13590.610714891718</c:v>
                </c:pt>
                <c:pt idx="241">
                  <c:v>13504.363259537102</c:v>
                </c:pt>
                <c:pt idx="242">
                  <c:v>13418.115804182482</c:v>
                </c:pt>
                <c:pt idx="243">
                  <c:v>13331.868348827866</c:v>
                </c:pt>
                <c:pt idx="244">
                  <c:v>13245.620893473246</c:v>
                </c:pt>
                <c:pt idx="245">
                  <c:v>13159.37343811863</c:v>
                </c:pt>
                <c:pt idx="246">
                  <c:v>13073.12598276401</c:v>
                </c:pt>
                <c:pt idx="247">
                  <c:v>12986.878527409393</c:v>
                </c:pt>
                <c:pt idx="248">
                  <c:v>12900.631072054777</c:v>
                </c:pt>
                <c:pt idx="249">
                  <c:v>12814.383616700157</c:v>
                </c:pt>
                <c:pt idx="250">
                  <c:v>12728.136161345541</c:v>
                </c:pt>
                <c:pt idx="251">
                  <c:v>12641.888705990921</c:v>
                </c:pt>
                <c:pt idx="252">
                  <c:v>12555.641250636305</c:v>
                </c:pt>
                <c:pt idx="253">
                  <c:v>12469.393795281685</c:v>
                </c:pt>
                <c:pt idx="254">
                  <c:v>12383.146339927069</c:v>
                </c:pt>
                <c:pt idx="255">
                  <c:v>12296.898884572449</c:v>
                </c:pt>
                <c:pt idx="256">
                  <c:v>12210.651429217833</c:v>
                </c:pt>
                <c:pt idx="257">
                  <c:v>12124.403973863216</c:v>
                </c:pt>
                <c:pt idx="258">
                  <c:v>12038.156518508596</c:v>
                </c:pt>
                <c:pt idx="259">
                  <c:v>11951.90906315398</c:v>
                </c:pt>
                <c:pt idx="260">
                  <c:v>11865.66160779936</c:v>
                </c:pt>
                <c:pt idx="261">
                  <c:v>11779.414152444744</c:v>
                </c:pt>
                <c:pt idx="262">
                  <c:v>11693.166697090124</c:v>
                </c:pt>
                <c:pt idx="263">
                  <c:v>11606.919241735508</c:v>
                </c:pt>
                <c:pt idx="264">
                  <c:v>11520.671786380888</c:v>
                </c:pt>
                <c:pt idx="265">
                  <c:v>11434.424331026272</c:v>
                </c:pt>
                <c:pt idx="266">
                  <c:v>11348.176875671656</c:v>
                </c:pt>
                <c:pt idx="267">
                  <c:v>11261.929420317036</c:v>
                </c:pt>
                <c:pt idx="268">
                  <c:v>11175.681964962419</c:v>
                </c:pt>
                <c:pt idx="269">
                  <c:v>11089.4345096078</c:v>
                </c:pt>
                <c:pt idx="270">
                  <c:v>11003.187054253183</c:v>
                </c:pt>
                <c:pt idx="271">
                  <c:v>10916.939598898563</c:v>
                </c:pt>
                <c:pt idx="272">
                  <c:v>10830.692143543947</c:v>
                </c:pt>
                <c:pt idx="273">
                  <c:v>10744.444688189331</c:v>
                </c:pt>
                <c:pt idx="274">
                  <c:v>10658.197232834711</c:v>
                </c:pt>
                <c:pt idx="275">
                  <c:v>10571.949777480095</c:v>
                </c:pt>
                <c:pt idx="276">
                  <c:v>10485.702322125475</c:v>
                </c:pt>
                <c:pt idx="277">
                  <c:v>10399.454866770859</c:v>
                </c:pt>
                <c:pt idx="278">
                  <c:v>10313.207411416239</c:v>
                </c:pt>
                <c:pt idx="279">
                  <c:v>10226.959956061623</c:v>
                </c:pt>
                <c:pt idx="280">
                  <c:v>10140.712500707006</c:v>
                </c:pt>
                <c:pt idx="281">
                  <c:v>10054.465045352386</c:v>
                </c:pt>
                <c:pt idx="282">
                  <c:v>9968.2175899977701</c:v>
                </c:pt>
                <c:pt idx="283">
                  <c:v>9881.9701346431502</c:v>
                </c:pt>
                <c:pt idx="284">
                  <c:v>9795.722679288534</c:v>
                </c:pt>
                <c:pt idx="285">
                  <c:v>9709.4752239339141</c:v>
                </c:pt>
                <c:pt idx="286">
                  <c:v>9623.2277685792978</c:v>
                </c:pt>
                <c:pt idx="287">
                  <c:v>9536.980313224678</c:v>
                </c:pt>
                <c:pt idx="288">
                  <c:v>9450.7328578700617</c:v>
                </c:pt>
                <c:pt idx="289">
                  <c:v>9364.4854025154455</c:v>
                </c:pt>
                <c:pt idx="290">
                  <c:v>9278.2379471608256</c:v>
                </c:pt>
                <c:pt idx="291">
                  <c:v>9191.9904918062093</c:v>
                </c:pt>
                <c:pt idx="292">
                  <c:v>9105.7430364515894</c:v>
                </c:pt>
                <c:pt idx="293">
                  <c:v>9019.4955810969732</c:v>
                </c:pt>
                <c:pt idx="294">
                  <c:v>8933.2481257423533</c:v>
                </c:pt>
                <c:pt idx="295">
                  <c:v>8847.000670387737</c:v>
                </c:pt>
                <c:pt idx="296">
                  <c:v>8760.7532150331172</c:v>
                </c:pt>
                <c:pt idx="297">
                  <c:v>8674.5057596785009</c:v>
                </c:pt>
                <c:pt idx="298">
                  <c:v>8588.2583043238847</c:v>
                </c:pt>
                <c:pt idx="299">
                  <c:v>8502.0108489692648</c:v>
                </c:pt>
                <c:pt idx="300">
                  <c:v>8415.7633936146485</c:v>
                </c:pt>
                <c:pt idx="301">
                  <c:v>8329.5159382600286</c:v>
                </c:pt>
                <c:pt idx="302">
                  <c:v>8243.2684829054124</c:v>
                </c:pt>
                <c:pt idx="303">
                  <c:v>8157.0210275507925</c:v>
                </c:pt>
                <c:pt idx="304">
                  <c:v>8070.7735721961762</c:v>
                </c:pt>
                <c:pt idx="305">
                  <c:v>7984.52611684156</c:v>
                </c:pt>
                <c:pt idx="306">
                  <c:v>7898.2786614869401</c:v>
                </c:pt>
                <c:pt idx="307">
                  <c:v>7812.0312061323239</c:v>
                </c:pt>
                <c:pt idx="308">
                  <c:v>7725.783750777704</c:v>
                </c:pt>
                <c:pt idx="309">
                  <c:v>7639.5362954230877</c:v>
                </c:pt>
                <c:pt idx="310">
                  <c:v>7553.2888400684678</c:v>
                </c:pt>
                <c:pt idx="311">
                  <c:v>7467.0413847138516</c:v>
                </c:pt>
                <c:pt idx="312">
                  <c:v>7380.7939293592353</c:v>
                </c:pt>
                <c:pt idx="313">
                  <c:v>7294.5464740046154</c:v>
                </c:pt>
                <c:pt idx="314">
                  <c:v>7208.2990186499992</c:v>
                </c:pt>
                <c:pt idx="315">
                  <c:v>7122.0515632953793</c:v>
                </c:pt>
                <c:pt idx="316">
                  <c:v>7035.8041079407631</c:v>
                </c:pt>
                <c:pt idx="317">
                  <c:v>6949.5566525861432</c:v>
                </c:pt>
                <c:pt idx="318">
                  <c:v>6863.3091972315269</c:v>
                </c:pt>
                <c:pt idx="319">
                  <c:v>6777.061741876907</c:v>
                </c:pt>
                <c:pt idx="320">
                  <c:v>6690.8142865222908</c:v>
                </c:pt>
                <c:pt idx="321">
                  <c:v>6604.5668311676745</c:v>
                </c:pt>
                <c:pt idx="322">
                  <c:v>6518.3193758130546</c:v>
                </c:pt>
                <c:pt idx="323">
                  <c:v>6432.0719204584384</c:v>
                </c:pt>
                <c:pt idx="324">
                  <c:v>6345.8244651038185</c:v>
                </c:pt>
                <c:pt idx="325">
                  <c:v>6259.5770097492023</c:v>
                </c:pt>
                <c:pt idx="326">
                  <c:v>6173.3295543945824</c:v>
                </c:pt>
                <c:pt idx="327">
                  <c:v>6087.0820990399661</c:v>
                </c:pt>
                <c:pt idx="328">
                  <c:v>6000.8346436853462</c:v>
                </c:pt>
                <c:pt idx="329">
                  <c:v>5914.58718833073</c:v>
                </c:pt>
                <c:pt idx="330">
                  <c:v>5828.3397329761137</c:v>
                </c:pt>
                <c:pt idx="331">
                  <c:v>5742.0922776214938</c:v>
                </c:pt>
                <c:pt idx="332">
                  <c:v>5655.8448222668776</c:v>
                </c:pt>
                <c:pt idx="333">
                  <c:v>5569.5973669122577</c:v>
                </c:pt>
                <c:pt idx="334">
                  <c:v>5483.3499115576415</c:v>
                </c:pt>
                <c:pt idx="335">
                  <c:v>5397.1024562030216</c:v>
                </c:pt>
                <c:pt idx="336">
                  <c:v>5310.8550008484053</c:v>
                </c:pt>
                <c:pt idx="337">
                  <c:v>5224.6075454937891</c:v>
                </c:pt>
                <c:pt idx="338">
                  <c:v>5138.3600901391692</c:v>
                </c:pt>
                <c:pt idx="339">
                  <c:v>5052.1126347845529</c:v>
                </c:pt>
                <c:pt idx="340">
                  <c:v>4965.8651794299331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8F0-480D-9C13-456C38F9FF4D}"/>
            </c:ext>
          </c:extLst>
        </c:ser>
        <c:ser>
          <c:idx val="3"/>
          <c:order val="12"/>
          <c:tx>
            <c:strRef>
              <c:f>GarciaCadena!$N$55</c:f>
              <c:strCache>
                <c:ptCount val="1"/>
                <c:pt idx="0">
                  <c:v>Cme</c:v>
                </c:pt>
              </c:strCache>
            </c:strRef>
          </c:tx>
          <c:marker>
            <c:symbol val="none"/>
          </c:marker>
          <c:xVal>
            <c:numRef>
              <c:f>GarciaCadena!$M$56:$M$376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</c:numCache>
            </c:numRef>
          </c:xVal>
          <c:yVal>
            <c:numRef>
              <c:f>GarciaCadena!$N$56:$N$376</c:f>
              <c:numCache>
                <c:formatCode>0.00E+00</c:formatCode>
                <c:ptCount val="321"/>
                <c:pt idx="0">
                  <c:v>988.22522000000004</c:v>
                </c:pt>
                <c:pt idx="1">
                  <c:v>988.28641972500009</c:v>
                </c:pt>
                <c:pt idx="2">
                  <c:v>988.47380444999999</c:v>
                </c:pt>
                <c:pt idx="3">
                  <c:v>988.78737417500008</c:v>
                </c:pt>
                <c:pt idx="4">
                  <c:v>989.22712890000003</c:v>
                </c:pt>
                <c:pt idx="5">
                  <c:v>989.79306862500005</c:v>
                </c:pt>
                <c:pt idx="6">
                  <c:v>990.48519335000003</c:v>
                </c:pt>
                <c:pt idx="7">
                  <c:v>991.30350307499998</c:v>
                </c:pt>
                <c:pt idx="8">
                  <c:v>992.24799780000001</c:v>
                </c:pt>
                <c:pt idx="9">
                  <c:v>993.318677525</c:v>
                </c:pt>
                <c:pt idx="10">
                  <c:v>994.51554225000007</c:v>
                </c:pt>
                <c:pt idx="11">
                  <c:v>995.83859197499999</c:v>
                </c:pt>
                <c:pt idx="12">
                  <c:v>997.28782669999998</c:v>
                </c:pt>
                <c:pt idx="13">
                  <c:v>998.86324642500006</c:v>
                </c:pt>
                <c:pt idx="14">
                  <c:v>1000.56485115</c:v>
                </c:pt>
                <c:pt idx="15">
                  <c:v>1002.392640875</c:v>
                </c:pt>
                <c:pt idx="16">
                  <c:v>1004.3466156000001</c:v>
                </c:pt>
                <c:pt idx="17">
                  <c:v>1006.426775325</c:v>
                </c:pt>
                <c:pt idx="18">
                  <c:v>1008.63312005</c:v>
                </c:pt>
                <c:pt idx="19">
                  <c:v>1010.9656497750001</c:v>
                </c:pt>
                <c:pt idx="20">
                  <c:v>1013.4243645</c:v>
                </c:pt>
                <c:pt idx="21">
                  <c:v>1016.009264225</c:v>
                </c:pt>
                <c:pt idx="22">
                  <c:v>1018.72034895</c:v>
                </c:pt>
                <c:pt idx="23">
                  <c:v>1021.5576186750001</c:v>
                </c:pt>
                <c:pt idx="24">
                  <c:v>1024.5210734</c:v>
                </c:pt>
                <c:pt idx="25">
                  <c:v>1027.6107131250001</c:v>
                </c:pt>
                <c:pt idx="26">
                  <c:v>1030.82653785</c:v>
                </c:pt>
                <c:pt idx="27">
                  <c:v>1034.168547575</c:v>
                </c:pt>
                <c:pt idx="28">
                  <c:v>1037.6367423000002</c:v>
                </c:pt>
                <c:pt idx="29">
                  <c:v>1041.2311220250001</c:v>
                </c:pt>
                <c:pt idx="30">
                  <c:v>1044.9516867500001</c:v>
                </c:pt>
                <c:pt idx="31">
                  <c:v>1048.798436475</c:v>
                </c:pt>
                <c:pt idx="32">
                  <c:v>1052.7713712</c:v>
                </c:pt>
                <c:pt idx="33">
                  <c:v>1056.870490925</c:v>
                </c:pt>
                <c:pt idx="34">
                  <c:v>1061.0957956500001</c:v>
                </c:pt>
                <c:pt idx="35">
                  <c:v>1065.4472853750001</c:v>
                </c:pt>
                <c:pt idx="36">
                  <c:v>1069.9249601000001</c:v>
                </c:pt>
                <c:pt idx="37">
                  <c:v>1074.528819825</c:v>
                </c:pt>
                <c:pt idx="38">
                  <c:v>1079.25886455</c:v>
                </c:pt>
                <c:pt idx="39">
                  <c:v>1084.115094275</c:v>
                </c:pt>
                <c:pt idx="40">
                  <c:v>1089.0975089999999</c:v>
                </c:pt>
                <c:pt idx="41">
                  <c:v>1094.2061087249999</c:v>
                </c:pt>
                <c:pt idx="42">
                  <c:v>1099.44089345</c:v>
                </c:pt>
                <c:pt idx="43">
                  <c:v>1104.8018631750001</c:v>
                </c:pt>
                <c:pt idx="44">
                  <c:v>1110.2890179000001</c:v>
                </c:pt>
                <c:pt idx="45">
                  <c:v>1115.9023576249999</c:v>
                </c:pt>
                <c:pt idx="46">
                  <c:v>1121.6418823500001</c:v>
                </c:pt>
                <c:pt idx="47">
                  <c:v>1127.507592075</c:v>
                </c:pt>
                <c:pt idx="48">
                  <c:v>1133.4994868000001</c:v>
                </c:pt>
                <c:pt idx="49">
                  <c:v>1139.617566525</c:v>
                </c:pt>
                <c:pt idx="50">
                  <c:v>1145.86183125</c:v>
                </c:pt>
                <c:pt idx="51">
                  <c:v>1152.2322809750001</c:v>
                </c:pt>
                <c:pt idx="52">
                  <c:v>1158.7289157</c:v>
                </c:pt>
                <c:pt idx="53">
                  <c:v>1165.351735425</c:v>
                </c:pt>
                <c:pt idx="54">
                  <c:v>1172.1007401500001</c:v>
                </c:pt>
                <c:pt idx="55">
                  <c:v>1178.975929875</c:v>
                </c:pt>
                <c:pt idx="56">
                  <c:v>1185.9773046</c:v>
                </c:pt>
                <c:pt idx="57">
                  <c:v>1193.1048643250001</c:v>
                </c:pt>
                <c:pt idx="58">
                  <c:v>1200.35860905</c:v>
                </c:pt>
                <c:pt idx="59">
                  <c:v>1207.7385387750001</c:v>
                </c:pt>
                <c:pt idx="60">
                  <c:v>1215.2446534999999</c:v>
                </c:pt>
                <c:pt idx="61">
                  <c:v>1222.8769532250001</c:v>
                </c:pt>
                <c:pt idx="62">
                  <c:v>1230.6354379500001</c:v>
                </c:pt>
                <c:pt idx="63">
                  <c:v>1238.520107675</c:v>
                </c:pt>
                <c:pt idx="64">
                  <c:v>1246.5309624000001</c:v>
                </c:pt>
                <c:pt idx="65">
                  <c:v>1254.6680021249999</c:v>
                </c:pt>
                <c:pt idx="66">
                  <c:v>1262.93122685</c:v>
                </c:pt>
                <c:pt idx="67">
                  <c:v>1271.320636575</c:v>
                </c:pt>
                <c:pt idx="68">
                  <c:v>1279.8362313</c:v>
                </c:pt>
                <c:pt idx="69">
                  <c:v>1288.4780110250001</c:v>
                </c:pt>
                <c:pt idx="70">
                  <c:v>1297.2459757500001</c:v>
                </c:pt>
                <c:pt idx="71">
                  <c:v>1306.1401254749999</c:v>
                </c:pt>
                <c:pt idx="72">
                  <c:v>1315.1604602</c:v>
                </c:pt>
                <c:pt idx="73">
                  <c:v>1324.306979925</c:v>
                </c:pt>
                <c:pt idx="74">
                  <c:v>1333.57968465</c:v>
                </c:pt>
                <c:pt idx="75">
                  <c:v>1342.9785743750001</c:v>
                </c:pt>
                <c:pt idx="76">
                  <c:v>1352.5036491000001</c:v>
                </c:pt>
                <c:pt idx="77">
                  <c:v>1362.1549088249999</c:v>
                </c:pt>
                <c:pt idx="78">
                  <c:v>1371.93235355</c:v>
                </c:pt>
                <c:pt idx="79">
                  <c:v>1381.835983275</c:v>
                </c:pt>
                <c:pt idx="80">
                  <c:v>1391.865798</c:v>
                </c:pt>
                <c:pt idx="81">
                  <c:v>1402.0217977249999</c:v>
                </c:pt>
                <c:pt idx="82">
                  <c:v>1412.3039824500001</c:v>
                </c:pt>
                <c:pt idx="83">
                  <c:v>1422.712352175</c:v>
                </c:pt>
                <c:pt idx="84">
                  <c:v>1433.2469069000001</c:v>
                </c:pt>
                <c:pt idx="85">
                  <c:v>1443.9076466249999</c:v>
                </c:pt>
                <c:pt idx="86">
                  <c:v>1454.6945713499999</c:v>
                </c:pt>
                <c:pt idx="87">
                  <c:v>1465.6076810750001</c:v>
                </c:pt>
                <c:pt idx="88">
                  <c:v>1476.6469758000001</c:v>
                </c:pt>
                <c:pt idx="89">
                  <c:v>1487.8124555250001</c:v>
                </c:pt>
                <c:pt idx="90">
                  <c:v>1499.1041202500001</c:v>
                </c:pt>
                <c:pt idx="91">
                  <c:v>1510.521969975</c:v>
                </c:pt>
                <c:pt idx="92">
                  <c:v>1522.0660047000001</c:v>
                </c:pt>
                <c:pt idx="93">
                  <c:v>1533.736224425</c:v>
                </c:pt>
                <c:pt idx="94">
                  <c:v>1545.53262915</c:v>
                </c:pt>
                <c:pt idx="95">
                  <c:v>1557.4552188749999</c:v>
                </c:pt>
                <c:pt idx="96">
                  <c:v>1569.5039935999998</c:v>
                </c:pt>
                <c:pt idx="97">
                  <c:v>1581.6789533249998</c:v>
                </c:pt>
                <c:pt idx="98">
                  <c:v>1593.9800980499999</c:v>
                </c:pt>
                <c:pt idx="99">
                  <c:v>1606.4074277750001</c:v>
                </c:pt>
                <c:pt idx="100">
                  <c:v>1618.9609424999999</c:v>
                </c:pt>
                <c:pt idx="101">
                  <c:v>1631.6406422250002</c:v>
                </c:pt>
                <c:pt idx="102">
                  <c:v>1644.4465269500001</c:v>
                </c:pt>
                <c:pt idx="103">
                  <c:v>1657.3785966750002</c:v>
                </c:pt>
                <c:pt idx="104">
                  <c:v>1670.4368514</c:v>
                </c:pt>
                <c:pt idx="105">
                  <c:v>1683.621291125</c:v>
                </c:pt>
                <c:pt idx="106">
                  <c:v>1696.93191585</c:v>
                </c:pt>
                <c:pt idx="107">
                  <c:v>1710.3687255750001</c:v>
                </c:pt>
                <c:pt idx="108">
                  <c:v>1723.9317203000001</c:v>
                </c:pt>
                <c:pt idx="109">
                  <c:v>1737.6209000250001</c:v>
                </c:pt>
                <c:pt idx="110">
                  <c:v>1751.43626475</c:v>
                </c:pt>
                <c:pt idx="111">
                  <c:v>1765.3778144749999</c:v>
                </c:pt>
                <c:pt idx="112">
                  <c:v>1779.4455492000002</c:v>
                </c:pt>
                <c:pt idx="113">
                  <c:v>1793.6394689250001</c:v>
                </c:pt>
                <c:pt idx="114">
                  <c:v>1807.95957365</c:v>
                </c:pt>
                <c:pt idx="115">
                  <c:v>1822.4058633750001</c:v>
                </c:pt>
                <c:pt idx="116">
                  <c:v>1836.9783381</c:v>
                </c:pt>
                <c:pt idx="117">
                  <c:v>1851.6769978249999</c:v>
                </c:pt>
                <c:pt idx="118">
                  <c:v>1866.50184255</c:v>
                </c:pt>
                <c:pt idx="119">
                  <c:v>1881.4528722750001</c:v>
                </c:pt>
                <c:pt idx="120">
                  <c:v>1896.5300870000001</c:v>
                </c:pt>
                <c:pt idx="121">
                  <c:v>1911.7334867250001</c:v>
                </c:pt>
                <c:pt idx="122">
                  <c:v>1927.0630714500001</c:v>
                </c:pt>
                <c:pt idx="123">
                  <c:v>1942.518841175</c:v>
                </c:pt>
                <c:pt idx="124">
                  <c:v>1958.1007958999999</c:v>
                </c:pt>
                <c:pt idx="125">
                  <c:v>1973.808935625</c:v>
                </c:pt>
                <c:pt idx="126">
                  <c:v>1989.64326035</c:v>
                </c:pt>
                <c:pt idx="127">
                  <c:v>2005.6037700749998</c:v>
                </c:pt>
                <c:pt idx="128">
                  <c:v>2021.6904648</c:v>
                </c:pt>
                <c:pt idx="129">
                  <c:v>2037.903344525</c:v>
                </c:pt>
                <c:pt idx="130">
                  <c:v>2054.24240925</c:v>
                </c:pt>
                <c:pt idx="131">
                  <c:v>2070.707658975</c:v>
                </c:pt>
                <c:pt idx="132">
                  <c:v>2087.2990937</c:v>
                </c:pt>
                <c:pt idx="133">
                  <c:v>2104.016713425</c:v>
                </c:pt>
                <c:pt idx="134">
                  <c:v>2120.8605181500002</c:v>
                </c:pt>
                <c:pt idx="135">
                  <c:v>2137.830507875</c:v>
                </c:pt>
                <c:pt idx="136">
                  <c:v>2154.9266826000003</c:v>
                </c:pt>
                <c:pt idx="137">
                  <c:v>2172.1490423249998</c:v>
                </c:pt>
                <c:pt idx="138">
                  <c:v>2189.4975870500002</c:v>
                </c:pt>
                <c:pt idx="139">
                  <c:v>2206.9723167749999</c:v>
                </c:pt>
                <c:pt idx="140">
                  <c:v>2224.5732315</c:v>
                </c:pt>
                <c:pt idx="141">
                  <c:v>2242.3003312250003</c:v>
                </c:pt>
                <c:pt idx="142">
                  <c:v>2260.1536159500001</c:v>
                </c:pt>
                <c:pt idx="143">
                  <c:v>2278.1330856750001</c:v>
                </c:pt>
                <c:pt idx="144">
                  <c:v>2296.2387404000001</c:v>
                </c:pt>
                <c:pt idx="145">
                  <c:v>2314.4705801250002</c:v>
                </c:pt>
                <c:pt idx="146">
                  <c:v>2332.8286048499999</c:v>
                </c:pt>
                <c:pt idx="147">
                  <c:v>2351.3128145749997</c:v>
                </c:pt>
                <c:pt idx="148">
                  <c:v>2369.9232093000001</c:v>
                </c:pt>
                <c:pt idx="149">
                  <c:v>2388.659789025</c:v>
                </c:pt>
                <c:pt idx="150">
                  <c:v>2407.52255375</c:v>
                </c:pt>
                <c:pt idx="151">
                  <c:v>2426.5115034750002</c:v>
                </c:pt>
                <c:pt idx="152">
                  <c:v>2445.6266382000003</c:v>
                </c:pt>
                <c:pt idx="153">
                  <c:v>2464.8679579250002</c:v>
                </c:pt>
                <c:pt idx="154">
                  <c:v>2484.23546265</c:v>
                </c:pt>
                <c:pt idx="155">
                  <c:v>2503.729152375</c:v>
                </c:pt>
                <c:pt idx="156">
                  <c:v>2523.3490271000001</c:v>
                </c:pt>
                <c:pt idx="157">
                  <c:v>2543.0950868250002</c:v>
                </c:pt>
                <c:pt idx="158">
                  <c:v>2562.9673315499999</c:v>
                </c:pt>
                <c:pt idx="159">
                  <c:v>2582.9657612749997</c:v>
                </c:pt>
                <c:pt idx="160">
                  <c:v>2603.0903760000001</c:v>
                </c:pt>
                <c:pt idx="161">
                  <c:v>2623.3411757249996</c:v>
                </c:pt>
                <c:pt idx="162">
                  <c:v>2643.7181604500001</c:v>
                </c:pt>
                <c:pt idx="163">
                  <c:v>2664.2213301749998</c:v>
                </c:pt>
                <c:pt idx="164">
                  <c:v>2684.8506849</c:v>
                </c:pt>
                <c:pt idx="165">
                  <c:v>2705.6062246250003</c:v>
                </c:pt>
                <c:pt idx="166">
                  <c:v>2726.4879493500002</c:v>
                </c:pt>
                <c:pt idx="167">
                  <c:v>2747.4958590750002</c:v>
                </c:pt>
                <c:pt idx="168">
                  <c:v>2768.6299538000003</c:v>
                </c:pt>
                <c:pt idx="169">
                  <c:v>2789.890233525</c:v>
                </c:pt>
                <c:pt idx="170">
                  <c:v>2811.2766982499998</c:v>
                </c:pt>
                <c:pt idx="171">
                  <c:v>2832.7893479750001</c:v>
                </c:pt>
                <c:pt idx="172">
                  <c:v>2854.4281827</c:v>
                </c:pt>
                <c:pt idx="173">
                  <c:v>2876.193202425</c:v>
                </c:pt>
                <c:pt idx="174">
                  <c:v>2898.0844071499996</c:v>
                </c:pt>
                <c:pt idx="175">
                  <c:v>2920.1017968749998</c:v>
                </c:pt>
                <c:pt idx="176">
                  <c:v>2942.2453716</c:v>
                </c:pt>
                <c:pt idx="177">
                  <c:v>2964.5151313249999</c:v>
                </c:pt>
                <c:pt idx="178">
                  <c:v>2986.9110760499998</c:v>
                </c:pt>
                <c:pt idx="179">
                  <c:v>3009.4332057749998</c:v>
                </c:pt>
                <c:pt idx="180">
                  <c:v>3032.0815204999999</c:v>
                </c:pt>
                <c:pt idx="181">
                  <c:v>3054.8560202250001</c:v>
                </c:pt>
                <c:pt idx="182">
                  <c:v>3077.7567049500003</c:v>
                </c:pt>
                <c:pt idx="183">
                  <c:v>3100.7835746749997</c:v>
                </c:pt>
                <c:pt idx="184">
                  <c:v>3123.9366294000001</c:v>
                </c:pt>
                <c:pt idx="185">
                  <c:v>3147.2158691249997</c:v>
                </c:pt>
                <c:pt idx="186">
                  <c:v>3170.6212938500003</c:v>
                </c:pt>
                <c:pt idx="187">
                  <c:v>3194.152903575</c:v>
                </c:pt>
                <c:pt idx="188">
                  <c:v>3217.8106982999998</c:v>
                </c:pt>
                <c:pt idx="189">
                  <c:v>3241.5946780249997</c:v>
                </c:pt>
                <c:pt idx="190">
                  <c:v>3265.5048427499996</c:v>
                </c:pt>
                <c:pt idx="191">
                  <c:v>3289.5411924749997</c:v>
                </c:pt>
                <c:pt idx="192">
                  <c:v>3313.7037271999998</c:v>
                </c:pt>
                <c:pt idx="193">
                  <c:v>3337.992446925</c:v>
                </c:pt>
                <c:pt idx="194">
                  <c:v>3362.4073516500002</c:v>
                </c:pt>
                <c:pt idx="195">
                  <c:v>3386.9484413749997</c:v>
                </c:pt>
                <c:pt idx="196">
                  <c:v>3411.6157161000001</c:v>
                </c:pt>
                <c:pt idx="197">
                  <c:v>3436.4091758249997</c:v>
                </c:pt>
                <c:pt idx="198">
                  <c:v>3461.3288205500003</c:v>
                </c:pt>
                <c:pt idx="199">
                  <c:v>3486.374650275</c:v>
                </c:pt>
                <c:pt idx="200">
                  <c:v>3511.5466649999998</c:v>
                </c:pt>
                <c:pt idx="201">
                  <c:v>3536.8448647249998</c:v>
                </c:pt>
                <c:pt idx="202">
                  <c:v>3562.2692494499997</c:v>
                </c:pt>
                <c:pt idx="203">
                  <c:v>3587.8198191749998</c:v>
                </c:pt>
                <c:pt idx="204">
                  <c:v>3613.4965738999999</c:v>
                </c:pt>
                <c:pt idx="205">
                  <c:v>3639.2995136250001</c:v>
                </c:pt>
                <c:pt idx="206">
                  <c:v>3665.2286383499995</c:v>
                </c:pt>
                <c:pt idx="207">
                  <c:v>3691.2839480749999</c:v>
                </c:pt>
                <c:pt idx="208">
                  <c:v>3717.4654427999994</c:v>
                </c:pt>
                <c:pt idx="209">
                  <c:v>3743.773122525</c:v>
                </c:pt>
                <c:pt idx="210">
                  <c:v>3770.2069872499997</c:v>
                </c:pt>
                <c:pt idx="211">
                  <c:v>3796.7670369750003</c:v>
                </c:pt>
                <c:pt idx="212">
                  <c:v>3823.4532717000002</c:v>
                </c:pt>
                <c:pt idx="213">
                  <c:v>3850.2656914250001</c:v>
                </c:pt>
                <c:pt idx="214">
                  <c:v>3877.2042961500001</c:v>
                </c:pt>
                <c:pt idx="215">
                  <c:v>3904.2690858750002</c:v>
                </c:pt>
                <c:pt idx="216">
                  <c:v>3931.4600605999995</c:v>
                </c:pt>
                <c:pt idx="217">
                  <c:v>3958.7772203249997</c:v>
                </c:pt>
                <c:pt idx="218">
                  <c:v>3986.22056505</c:v>
                </c:pt>
                <c:pt idx="219">
                  <c:v>4013.7900947749995</c:v>
                </c:pt>
                <c:pt idx="220">
                  <c:v>4041.4858095</c:v>
                </c:pt>
                <c:pt idx="221">
                  <c:v>4069.3077092249996</c:v>
                </c:pt>
                <c:pt idx="222">
                  <c:v>4097.2557939500002</c:v>
                </c:pt>
                <c:pt idx="223">
                  <c:v>4125.330063675</c:v>
                </c:pt>
                <c:pt idx="224">
                  <c:v>4153.5305183999999</c:v>
                </c:pt>
                <c:pt idx="225">
                  <c:v>4181.8571581249998</c:v>
                </c:pt>
                <c:pt idx="226">
                  <c:v>4210.3099828499999</c:v>
                </c:pt>
                <c:pt idx="227">
                  <c:v>4238.888992575</c:v>
                </c:pt>
                <c:pt idx="228">
                  <c:v>4267.5941873000002</c:v>
                </c:pt>
                <c:pt idx="229">
                  <c:v>4296.4255670249995</c:v>
                </c:pt>
                <c:pt idx="230">
                  <c:v>4325.3831317499998</c:v>
                </c:pt>
                <c:pt idx="231">
                  <c:v>4354.4668814750003</c:v>
                </c:pt>
                <c:pt idx="232">
                  <c:v>4383.6768161999998</c:v>
                </c:pt>
                <c:pt idx="233">
                  <c:v>4413.0129359249995</c:v>
                </c:pt>
                <c:pt idx="234">
                  <c:v>4442.4752406500002</c:v>
                </c:pt>
                <c:pt idx="235">
                  <c:v>4472.063730375</c:v>
                </c:pt>
                <c:pt idx="236">
                  <c:v>4501.7784050999999</c:v>
                </c:pt>
                <c:pt idx="237">
                  <c:v>4531.6192648249998</c:v>
                </c:pt>
                <c:pt idx="238">
                  <c:v>4561.5863095499999</c:v>
                </c:pt>
                <c:pt idx="239">
                  <c:v>4591.679539275</c:v>
                </c:pt>
                <c:pt idx="240">
                  <c:v>4621.8989539999993</c:v>
                </c:pt>
                <c:pt idx="241">
                  <c:v>4652.2445537249996</c:v>
                </c:pt>
                <c:pt idx="242">
                  <c:v>4682.71633845</c:v>
                </c:pt>
                <c:pt idx="243">
                  <c:v>4713.3143081750004</c:v>
                </c:pt>
                <c:pt idx="244">
                  <c:v>4744.0384629</c:v>
                </c:pt>
                <c:pt idx="245">
                  <c:v>4774.8888026249997</c:v>
                </c:pt>
                <c:pt idx="246">
                  <c:v>4805.8653273499995</c:v>
                </c:pt>
                <c:pt idx="247">
                  <c:v>4836.9680370750002</c:v>
                </c:pt>
                <c:pt idx="248">
                  <c:v>4868.1969318000001</c:v>
                </c:pt>
                <c:pt idx="249">
                  <c:v>4899.5520115250001</c:v>
                </c:pt>
                <c:pt idx="250">
                  <c:v>4931.0332762500002</c:v>
                </c:pt>
                <c:pt idx="251">
                  <c:v>4962.6407259750004</c:v>
                </c:pt>
                <c:pt idx="252">
                  <c:v>4994.3743606999997</c:v>
                </c:pt>
                <c:pt idx="253">
                  <c:v>5026.234180425</c:v>
                </c:pt>
                <c:pt idx="254">
                  <c:v>5058.2201851499995</c:v>
                </c:pt>
                <c:pt idx="255">
                  <c:v>5090.3323748749999</c:v>
                </c:pt>
                <c:pt idx="256">
                  <c:v>5122.5707495999995</c:v>
                </c:pt>
                <c:pt idx="257">
                  <c:v>5154.9353093250002</c:v>
                </c:pt>
                <c:pt idx="258">
                  <c:v>5187.4260540499999</c:v>
                </c:pt>
                <c:pt idx="259">
                  <c:v>5220.0429837750007</c:v>
                </c:pt>
                <c:pt idx="260">
                  <c:v>5252.7860984999998</c:v>
                </c:pt>
                <c:pt idx="261">
                  <c:v>5285.6553982249998</c:v>
                </c:pt>
                <c:pt idx="262">
                  <c:v>5318.6508829499999</c:v>
                </c:pt>
                <c:pt idx="263">
                  <c:v>5351.772552675</c:v>
                </c:pt>
                <c:pt idx="264">
                  <c:v>5385.0204073999994</c:v>
                </c:pt>
                <c:pt idx="265">
                  <c:v>5418.3944471249997</c:v>
                </c:pt>
                <c:pt idx="266">
                  <c:v>5451.8946718500001</c:v>
                </c:pt>
                <c:pt idx="267">
                  <c:v>5485.5210815750006</c:v>
                </c:pt>
                <c:pt idx="268">
                  <c:v>5519.2736763000003</c:v>
                </c:pt>
                <c:pt idx="269">
                  <c:v>5553.152456025</c:v>
                </c:pt>
                <c:pt idx="270">
                  <c:v>5587.1574207500007</c:v>
                </c:pt>
                <c:pt idx="271">
                  <c:v>5621.2885704750006</c:v>
                </c:pt>
                <c:pt idx="272">
                  <c:v>5655.5459051999997</c:v>
                </c:pt>
                <c:pt idx="273">
                  <c:v>5689.9294249249997</c:v>
                </c:pt>
                <c:pt idx="274">
                  <c:v>5724.4391296500007</c:v>
                </c:pt>
                <c:pt idx="275">
                  <c:v>5759.075019375</c:v>
                </c:pt>
                <c:pt idx="276">
                  <c:v>5793.8370941000003</c:v>
                </c:pt>
                <c:pt idx="277">
                  <c:v>5828.7253538249997</c:v>
                </c:pt>
                <c:pt idx="278">
                  <c:v>5863.7397985500002</c:v>
                </c:pt>
                <c:pt idx="279">
                  <c:v>5898.8804282749998</c:v>
                </c:pt>
                <c:pt idx="280">
                  <c:v>5934.1472430000003</c:v>
                </c:pt>
                <c:pt idx="281">
                  <c:v>5969.5402427250001</c:v>
                </c:pt>
                <c:pt idx="282">
                  <c:v>6005.0594274500008</c:v>
                </c:pt>
                <c:pt idx="283">
                  <c:v>6040.7047971749998</c:v>
                </c:pt>
                <c:pt idx="284">
                  <c:v>6076.4763518999998</c:v>
                </c:pt>
                <c:pt idx="285">
                  <c:v>6112.3740916249999</c:v>
                </c:pt>
                <c:pt idx="286">
                  <c:v>6148.39801635</c:v>
                </c:pt>
                <c:pt idx="287">
                  <c:v>6184.5481260749993</c:v>
                </c:pt>
                <c:pt idx="288">
                  <c:v>6220.8244207999996</c:v>
                </c:pt>
                <c:pt idx="289">
                  <c:v>6257.226900525</c:v>
                </c:pt>
                <c:pt idx="290">
                  <c:v>6293.7555652500005</c:v>
                </c:pt>
                <c:pt idx="291">
                  <c:v>6330.4104149750001</c:v>
                </c:pt>
                <c:pt idx="292">
                  <c:v>6367.1914496999998</c:v>
                </c:pt>
                <c:pt idx="293">
                  <c:v>6404.0986694250005</c:v>
                </c:pt>
                <c:pt idx="294">
                  <c:v>6441.1320741499994</c:v>
                </c:pt>
                <c:pt idx="295">
                  <c:v>6478.2916638750003</c:v>
                </c:pt>
                <c:pt idx="296">
                  <c:v>6515.5774386000003</c:v>
                </c:pt>
                <c:pt idx="297">
                  <c:v>6552.9893983250004</c:v>
                </c:pt>
                <c:pt idx="298">
                  <c:v>6590.5275430499996</c:v>
                </c:pt>
                <c:pt idx="299">
                  <c:v>6628.1918727749999</c:v>
                </c:pt>
                <c:pt idx="300">
                  <c:v>6665.9823875000002</c:v>
                </c:pt>
                <c:pt idx="301">
                  <c:v>6703.8990872250006</c:v>
                </c:pt>
                <c:pt idx="302">
                  <c:v>6741.9419719500002</c:v>
                </c:pt>
                <c:pt idx="303">
                  <c:v>6780.1110416749998</c:v>
                </c:pt>
                <c:pt idx="304">
                  <c:v>6818.4062964000004</c:v>
                </c:pt>
                <c:pt idx="305">
                  <c:v>6856.8277361250002</c:v>
                </c:pt>
                <c:pt idx="306">
                  <c:v>6895.3753608500001</c:v>
                </c:pt>
                <c:pt idx="307">
                  <c:v>6934.0491705750001</c:v>
                </c:pt>
                <c:pt idx="308">
                  <c:v>6972.8491653000001</c:v>
                </c:pt>
                <c:pt idx="309">
                  <c:v>7011.7753450250002</c:v>
                </c:pt>
                <c:pt idx="310">
                  <c:v>7050.8277097499995</c:v>
                </c:pt>
                <c:pt idx="311">
                  <c:v>7090.0062594749998</c:v>
                </c:pt>
                <c:pt idx="312">
                  <c:v>7129.3109942000001</c:v>
                </c:pt>
                <c:pt idx="313">
                  <c:v>7168.7419139249996</c:v>
                </c:pt>
                <c:pt idx="314">
                  <c:v>7208.2990186500001</c:v>
                </c:pt>
                <c:pt idx="315">
                  <c:v>7247.9823083749998</c:v>
                </c:pt>
                <c:pt idx="316">
                  <c:v>7287.7917831000004</c:v>
                </c:pt>
                <c:pt idx="317">
                  <c:v>7327.7274428249993</c:v>
                </c:pt>
                <c:pt idx="318">
                  <c:v>7367.7892875500002</c:v>
                </c:pt>
                <c:pt idx="319">
                  <c:v>7407.9773172750001</c:v>
                </c:pt>
                <c:pt idx="320">
                  <c:v>7448.2915320000002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8F0-480D-9C13-456C38F9FF4D}"/>
            </c:ext>
          </c:extLst>
        </c:ser>
        <c:ser>
          <c:idx val="4"/>
          <c:order val="13"/>
          <c:marker>
            <c:symbol val="none"/>
          </c:marker>
          <c:xVal>
            <c:numRef>
              <c:f>GarciaCadena!$M$56:$M$376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</c:numCache>
            </c:numRef>
          </c:xVal>
          <c:yVal>
            <c:numRef>
              <c:f>GarciaCadena!$O$56:$O$376</c:f>
              <c:numCache>
                <c:formatCode>0.00E+00</c:formatCode>
                <c:ptCount val="321"/>
                <c:pt idx="0">
                  <c:v>988.22522000000004</c:v>
                </c:pt>
                <c:pt idx="1">
                  <c:v>988.41071195000006</c:v>
                </c:pt>
                <c:pt idx="2">
                  <c:v>988.97475889999998</c:v>
                </c:pt>
                <c:pt idx="3">
                  <c:v>989.91736085000002</c:v>
                </c:pt>
                <c:pt idx="4">
                  <c:v>991.23851780000007</c:v>
                </c:pt>
                <c:pt idx="5">
                  <c:v>992.93822975</c:v>
                </c:pt>
                <c:pt idx="6">
                  <c:v>995.01649670000006</c:v>
                </c:pt>
                <c:pt idx="7">
                  <c:v>997.47331865000001</c:v>
                </c:pt>
                <c:pt idx="8">
                  <c:v>1000.3086956000001</c:v>
                </c:pt>
                <c:pt idx="9">
                  <c:v>1003.52262755</c:v>
                </c:pt>
                <c:pt idx="10">
                  <c:v>1007.1151145</c:v>
                </c:pt>
                <c:pt idx="11">
                  <c:v>1011.0861564500001</c:v>
                </c:pt>
                <c:pt idx="12">
                  <c:v>1015.4357534000001</c:v>
                </c:pt>
                <c:pt idx="13">
                  <c:v>1020.1639053500001</c:v>
                </c:pt>
                <c:pt idx="14">
                  <c:v>1025.2706123</c:v>
                </c:pt>
                <c:pt idx="15">
                  <c:v>1030.75587425</c:v>
                </c:pt>
                <c:pt idx="16">
                  <c:v>1036.6196912</c:v>
                </c:pt>
                <c:pt idx="17">
                  <c:v>1042.86206315</c:v>
                </c:pt>
                <c:pt idx="18">
                  <c:v>1049.4829901000001</c:v>
                </c:pt>
                <c:pt idx="19">
                  <c:v>1056.4824720500001</c:v>
                </c:pt>
                <c:pt idx="20">
                  <c:v>1063.8605090000001</c:v>
                </c:pt>
                <c:pt idx="21">
                  <c:v>1071.6171009500001</c:v>
                </c:pt>
                <c:pt idx="22">
                  <c:v>1079.7522478999999</c:v>
                </c:pt>
                <c:pt idx="23">
                  <c:v>1088.26594985</c:v>
                </c:pt>
                <c:pt idx="24">
                  <c:v>1097.1582068</c:v>
                </c:pt>
                <c:pt idx="25">
                  <c:v>1106.4290187500001</c:v>
                </c:pt>
                <c:pt idx="26">
                  <c:v>1116.0783857000001</c:v>
                </c:pt>
                <c:pt idx="27">
                  <c:v>1126.10630765</c:v>
                </c:pt>
                <c:pt idx="28">
                  <c:v>1136.5127846</c:v>
                </c:pt>
                <c:pt idx="29">
                  <c:v>1147.2978165500001</c:v>
                </c:pt>
                <c:pt idx="30">
                  <c:v>1158.4614035</c:v>
                </c:pt>
                <c:pt idx="31">
                  <c:v>1170.00354545</c:v>
                </c:pt>
                <c:pt idx="32">
                  <c:v>1181.9242423999999</c:v>
                </c:pt>
                <c:pt idx="33">
                  <c:v>1194.22349435</c:v>
                </c:pt>
                <c:pt idx="34">
                  <c:v>1206.9013012999999</c:v>
                </c:pt>
                <c:pt idx="35">
                  <c:v>1219.95766325</c:v>
                </c:pt>
                <c:pt idx="36">
                  <c:v>1233.3925801999999</c:v>
                </c:pt>
                <c:pt idx="37">
                  <c:v>1247.20605215</c:v>
                </c:pt>
                <c:pt idx="38">
                  <c:v>1261.3980790999999</c:v>
                </c:pt>
                <c:pt idx="39">
                  <c:v>1275.96866105</c:v>
                </c:pt>
                <c:pt idx="40">
                  <c:v>1290.9177979999999</c:v>
                </c:pt>
                <c:pt idx="41">
                  <c:v>1306.2454899500001</c:v>
                </c:pt>
                <c:pt idx="42">
                  <c:v>1321.9517369</c:v>
                </c:pt>
                <c:pt idx="43">
                  <c:v>1338.0365388499999</c:v>
                </c:pt>
                <c:pt idx="44">
                  <c:v>1354.4998958000001</c:v>
                </c:pt>
                <c:pt idx="45">
                  <c:v>1371.34180775</c:v>
                </c:pt>
                <c:pt idx="46">
                  <c:v>1388.5622747</c:v>
                </c:pt>
                <c:pt idx="47">
                  <c:v>1406.1612966499999</c:v>
                </c:pt>
                <c:pt idx="48">
                  <c:v>1424.1388735999999</c:v>
                </c:pt>
                <c:pt idx="49">
                  <c:v>1442.4950055499999</c:v>
                </c:pt>
                <c:pt idx="50">
                  <c:v>1461.2296925000001</c:v>
                </c:pt>
                <c:pt idx="51">
                  <c:v>1480.34293445</c:v>
                </c:pt>
                <c:pt idx="52">
                  <c:v>1499.8347314</c:v>
                </c:pt>
                <c:pt idx="53">
                  <c:v>1519.70508335</c:v>
                </c:pt>
                <c:pt idx="54">
                  <c:v>1539.9539903</c:v>
                </c:pt>
                <c:pt idx="55">
                  <c:v>1560.58145225</c:v>
                </c:pt>
                <c:pt idx="56">
                  <c:v>1581.5874692</c:v>
                </c:pt>
                <c:pt idx="57">
                  <c:v>1602.9720411499998</c:v>
                </c:pt>
                <c:pt idx="58">
                  <c:v>1624.7351681</c:v>
                </c:pt>
                <c:pt idx="59">
                  <c:v>1646.87685005</c:v>
                </c:pt>
                <c:pt idx="60">
                  <c:v>1669.3970870000001</c:v>
                </c:pt>
                <c:pt idx="61">
                  <c:v>1692.2958789499999</c:v>
                </c:pt>
                <c:pt idx="62">
                  <c:v>1715.5732258999999</c:v>
                </c:pt>
                <c:pt idx="63">
                  <c:v>1739.2291278499999</c:v>
                </c:pt>
                <c:pt idx="64">
                  <c:v>1763.2635848</c:v>
                </c:pt>
                <c:pt idx="65">
                  <c:v>1787.67659675</c:v>
                </c:pt>
                <c:pt idx="66">
                  <c:v>1812.4681636999999</c:v>
                </c:pt>
                <c:pt idx="67">
                  <c:v>1837.6382856499999</c:v>
                </c:pt>
                <c:pt idx="68">
                  <c:v>1863.1869625999998</c:v>
                </c:pt>
                <c:pt idx="69">
                  <c:v>1889.1141945499999</c:v>
                </c:pt>
                <c:pt idx="70">
                  <c:v>1915.4199814999999</c:v>
                </c:pt>
                <c:pt idx="71">
                  <c:v>1942.1043234499998</c:v>
                </c:pt>
                <c:pt idx="72">
                  <c:v>1969.1672203999999</c:v>
                </c:pt>
                <c:pt idx="73">
                  <c:v>1996.60867235</c:v>
                </c:pt>
                <c:pt idx="74">
                  <c:v>2024.4286792999999</c:v>
                </c:pt>
                <c:pt idx="75">
                  <c:v>2052.6272412500002</c:v>
                </c:pt>
                <c:pt idx="76">
                  <c:v>2081.2043582000001</c:v>
                </c:pt>
                <c:pt idx="77">
                  <c:v>2110.1600301500002</c:v>
                </c:pt>
                <c:pt idx="78">
                  <c:v>2139.4942571000001</c:v>
                </c:pt>
                <c:pt idx="79">
                  <c:v>2169.2070390499998</c:v>
                </c:pt>
                <c:pt idx="80">
                  <c:v>2199.2983759999997</c:v>
                </c:pt>
                <c:pt idx="81">
                  <c:v>2229.7682679499999</c:v>
                </c:pt>
                <c:pt idx="82">
                  <c:v>2260.6167149000003</c:v>
                </c:pt>
                <c:pt idx="83">
                  <c:v>2291.84371685</c:v>
                </c:pt>
                <c:pt idx="84">
                  <c:v>2323.4492737999999</c:v>
                </c:pt>
                <c:pt idx="85">
                  <c:v>2355.4333857500001</c:v>
                </c:pt>
                <c:pt idx="86">
                  <c:v>2387.7960527</c:v>
                </c:pt>
                <c:pt idx="87">
                  <c:v>2420.5372746499997</c:v>
                </c:pt>
                <c:pt idx="88">
                  <c:v>2453.6570516000002</c:v>
                </c:pt>
                <c:pt idx="89">
                  <c:v>2487.1553835499999</c:v>
                </c:pt>
                <c:pt idx="90">
                  <c:v>2521.0322704999999</c:v>
                </c:pt>
                <c:pt idx="91">
                  <c:v>2555.2877124500001</c:v>
                </c:pt>
                <c:pt idx="92">
                  <c:v>2589.9217093999996</c:v>
                </c:pt>
                <c:pt idx="93">
                  <c:v>2624.9342613500003</c:v>
                </c:pt>
                <c:pt idx="94">
                  <c:v>2660.3253683000003</c:v>
                </c:pt>
                <c:pt idx="95">
                  <c:v>2696.09503025</c:v>
                </c:pt>
                <c:pt idx="96">
                  <c:v>2732.2432472</c:v>
                </c:pt>
                <c:pt idx="97">
                  <c:v>2768.7700191499998</c:v>
                </c:pt>
                <c:pt idx="98">
                  <c:v>2805.6753460999998</c:v>
                </c:pt>
                <c:pt idx="99">
                  <c:v>2842.9592280500001</c:v>
                </c:pt>
                <c:pt idx="100">
                  <c:v>2880.6216649999997</c:v>
                </c:pt>
                <c:pt idx="101">
                  <c:v>2918.6626569499999</c:v>
                </c:pt>
                <c:pt idx="102">
                  <c:v>2957.0822039</c:v>
                </c:pt>
                <c:pt idx="103">
                  <c:v>2995.8803058499998</c:v>
                </c:pt>
                <c:pt idx="104">
                  <c:v>3035.0569628000003</c:v>
                </c:pt>
                <c:pt idx="105">
                  <c:v>3074.6121747500001</c:v>
                </c:pt>
                <c:pt idx="106">
                  <c:v>3114.5459417000002</c:v>
                </c:pt>
                <c:pt idx="107">
                  <c:v>3154.8582636499996</c:v>
                </c:pt>
                <c:pt idx="108">
                  <c:v>3195.5491406000001</c:v>
                </c:pt>
                <c:pt idx="109">
                  <c:v>3236.61857255</c:v>
                </c:pt>
                <c:pt idx="110">
                  <c:v>3278.0665595</c:v>
                </c:pt>
                <c:pt idx="111">
                  <c:v>3319.8931014499994</c:v>
                </c:pt>
                <c:pt idx="112">
                  <c:v>3362.0981984</c:v>
                </c:pt>
                <c:pt idx="113">
                  <c:v>3404.6818503499999</c:v>
                </c:pt>
                <c:pt idx="114">
                  <c:v>3447.6440573</c:v>
                </c:pt>
                <c:pt idx="115">
                  <c:v>3490.9848192500003</c:v>
                </c:pt>
                <c:pt idx="116">
                  <c:v>3534.7041362</c:v>
                </c:pt>
                <c:pt idx="117">
                  <c:v>3578.8020081499999</c:v>
                </c:pt>
                <c:pt idx="118">
                  <c:v>3623.2784351</c:v>
                </c:pt>
                <c:pt idx="119">
                  <c:v>3668.1334170499995</c:v>
                </c:pt>
                <c:pt idx="120">
                  <c:v>3713.3669540000001</c:v>
                </c:pt>
                <c:pt idx="121">
                  <c:v>3758.97904595</c:v>
                </c:pt>
                <c:pt idx="122">
                  <c:v>3804.9696928999992</c:v>
                </c:pt>
                <c:pt idx="123">
                  <c:v>3851.3388948499996</c:v>
                </c:pt>
                <c:pt idx="124">
                  <c:v>3898.0866517999993</c:v>
                </c:pt>
                <c:pt idx="125">
                  <c:v>3945.2129637499993</c:v>
                </c:pt>
                <c:pt idx="126">
                  <c:v>3992.7178306999995</c:v>
                </c:pt>
                <c:pt idx="127">
                  <c:v>4040.6012526499999</c:v>
                </c:pt>
                <c:pt idx="128">
                  <c:v>4088.8632295999996</c:v>
                </c:pt>
                <c:pt idx="129">
                  <c:v>4137.5037615499996</c:v>
                </c:pt>
                <c:pt idx="130">
                  <c:v>4186.5228484999998</c:v>
                </c:pt>
                <c:pt idx="131">
                  <c:v>4235.9204904500002</c:v>
                </c:pt>
                <c:pt idx="132">
                  <c:v>4285.6966874</c:v>
                </c:pt>
                <c:pt idx="133">
                  <c:v>4335.85143935</c:v>
                </c:pt>
                <c:pt idx="134">
                  <c:v>4386.3847463000002</c:v>
                </c:pt>
                <c:pt idx="135">
                  <c:v>4437.2966082499997</c:v>
                </c:pt>
                <c:pt idx="136">
                  <c:v>4488.5870251999995</c:v>
                </c:pt>
                <c:pt idx="137">
                  <c:v>4540.2559971499995</c:v>
                </c:pt>
                <c:pt idx="138">
                  <c:v>4592.3035240999998</c:v>
                </c:pt>
                <c:pt idx="139">
                  <c:v>4644.7296060499993</c:v>
                </c:pt>
                <c:pt idx="140">
                  <c:v>4697.5342429999992</c:v>
                </c:pt>
                <c:pt idx="141">
                  <c:v>4750.7174349499992</c:v>
                </c:pt>
                <c:pt idx="142">
                  <c:v>4804.2791818999995</c:v>
                </c:pt>
                <c:pt idx="143">
                  <c:v>4858.21948385</c:v>
                </c:pt>
                <c:pt idx="144">
                  <c:v>4912.5383407999998</c:v>
                </c:pt>
                <c:pt idx="145">
                  <c:v>4967.2357527499998</c:v>
                </c:pt>
                <c:pt idx="146">
                  <c:v>5022.3117197000001</c:v>
                </c:pt>
                <c:pt idx="147">
                  <c:v>5077.7662416499998</c:v>
                </c:pt>
                <c:pt idx="148">
                  <c:v>5133.5993185999996</c:v>
                </c:pt>
                <c:pt idx="149">
                  <c:v>5189.8109505499997</c:v>
                </c:pt>
                <c:pt idx="150">
                  <c:v>5246.4011375</c:v>
                </c:pt>
                <c:pt idx="151">
                  <c:v>5303.3698794499996</c:v>
                </c:pt>
                <c:pt idx="152">
                  <c:v>5360.7171764000004</c:v>
                </c:pt>
                <c:pt idx="153">
                  <c:v>5418.4430283499996</c:v>
                </c:pt>
                <c:pt idx="154">
                  <c:v>5476.5474353</c:v>
                </c:pt>
                <c:pt idx="155">
                  <c:v>5535.0303972499996</c:v>
                </c:pt>
                <c:pt idx="156">
                  <c:v>5593.8919142000004</c:v>
                </c:pt>
                <c:pt idx="157">
                  <c:v>5653.1319861499996</c:v>
                </c:pt>
                <c:pt idx="158">
                  <c:v>5712.7506131</c:v>
                </c:pt>
                <c:pt idx="159">
                  <c:v>5772.7477950499997</c:v>
                </c:pt>
                <c:pt idx="160">
                  <c:v>5833.1235320000005</c:v>
                </c:pt>
                <c:pt idx="161">
                  <c:v>5893.8778239499998</c:v>
                </c:pt>
                <c:pt idx="162">
                  <c:v>5955.0106709000002</c:v>
                </c:pt>
                <c:pt idx="163">
                  <c:v>6016.5220728499999</c:v>
                </c:pt>
                <c:pt idx="164">
                  <c:v>6078.4120298000007</c:v>
                </c:pt>
                <c:pt idx="165">
                  <c:v>6140.68054175</c:v>
                </c:pt>
                <c:pt idx="166">
                  <c:v>6203.3276086999995</c:v>
                </c:pt>
                <c:pt idx="167">
                  <c:v>6266.3532306500001</c:v>
                </c:pt>
                <c:pt idx="168">
                  <c:v>6329.7574075999992</c:v>
                </c:pt>
                <c:pt idx="169">
                  <c:v>6393.5401395500003</c:v>
                </c:pt>
                <c:pt idx="170">
                  <c:v>6457.7014264999998</c:v>
                </c:pt>
                <c:pt idx="171">
                  <c:v>6522.2412684499996</c:v>
                </c:pt>
                <c:pt idx="172">
                  <c:v>6587.1596653999995</c:v>
                </c:pt>
                <c:pt idx="173">
                  <c:v>6652.4566173499998</c:v>
                </c:pt>
                <c:pt idx="174">
                  <c:v>6718.1321242999993</c:v>
                </c:pt>
                <c:pt idx="175">
                  <c:v>6784.18618625</c:v>
                </c:pt>
                <c:pt idx="176">
                  <c:v>6850.6188032</c:v>
                </c:pt>
                <c:pt idx="177">
                  <c:v>6917.4299751500002</c:v>
                </c:pt>
                <c:pt idx="178">
                  <c:v>6984.6197020999998</c:v>
                </c:pt>
                <c:pt idx="179">
                  <c:v>7052.1879840500005</c:v>
                </c:pt>
                <c:pt idx="180">
                  <c:v>7120.1348209999996</c:v>
                </c:pt>
                <c:pt idx="181">
                  <c:v>7188.4602129499999</c:v>
                </c:pt>
                <c:pt idx="182">
                  <c:v>7257.1641598999995</c:v>
                </c:pt>
                <c:pt idx="183">
                  <c:v>7326.2466618499993</c:v>
                </c:pt>
                <c:pt idx="184">
                  <c:v>7395.7077187999994</c:v>
                </c:pt>
                <c:pt idx="185">
                  <c:v>7465.5473307499997</c:v>
                </c:pt>
                <c:pt idx="186">
                  <c:v>7535.7654977000002</c:v>
                </c:pt>
                <c:pt idx="187">
                  <c:v>7606.3622196499991</c:v>
                </c:pt>
                <c:pt idx="188">
                  <c:v>7677.3374966000001</c:v>
                </c:pt>
                <c:pt idx="189">
                  <c:v>7748.6913285499995</c:v>
                </c:pt>
                <c:pt idx="190">
                  <c:v>7820.4237155000001</c:v>
                </c:pt>
                <c:pt idx="191">
                  <c:v>7892.534657449999</c:v>
                </c:pt>
                <c:pt idx="192">
                  <c:v>7965.0241544</c:v>
                </c:pt>
                <c:pt idx="193">
                  <c:v>8037.8922063499995</c:v>
                </c:pt>
                <c:pt idx="194">
                  <c:v>8111.1388133</c:v>
                </c:pt>
                <c:pt idx="195">
                  <c:v>8184.7639752499999</c:v>
                </c:pt>
                <c:pt idx="196">
                  <c:v>8258.7676921999991</c:v>
                </c:pt>
                <c:pt idx="197">
                  <c:v>8333.1499641499995</c:v>
                </c:pt>
                <c:pt idx="198">
                  <c:v>8407.9107910999992</c:v>
                </c:pt>
                <c:pt idx="199">
                  <c:v>8483.05017305</c:v>
                </c:pt>
                <c:pt idx="200">
                  <c:v>8558.5681100000002</c:v>
                </c:pt>
                <c:pt idx="201">
                  <c:v>8634.4646019499996</c:v>
                </c:pt>
                <c:pt idx="202">
                  <c:v>8710.7396488999984</c:v>
                </c:pt>
                <c:pt idx="203">
                  <c:v>8787.3932508499984</c:v>
                </c:pt>
                <c:pt idx="204">
                  <c:v>8864.4254077999994</c:v>
                </c:pt>
                <c:pt idx="205">
                  <c:v>8941.8361197499999</c:v>
                </c:pt>
                <c:pt idx="206">
                  <c:v>9019.6253866999996</c:v>
                </c:pt>
                <c:pt idx="207">
                  <c:v>9097.7932086499986</c:v>
                </c:pt>
                <c:pt idx="208">
                  <c:v>9176.3395855999988</c:v>
                </c:pt>
                <c:pt idx="209">
                  <c:v>9255.2645175500002</c:v>
                </c:pt>
                <c:pt idx="210">
                  <c:v>9334.5680045000008</c:v>
                </c:pt>
                <c:pt idx="211">
                  <c:v>9414.250046449999</c:v>
                </c:pt>
                <c:pt idx="212">
                  <c:v>9494.3106434000001</c:v>
                </c:pt>
                <c:pt idx="213">
                  <c:v>9574.7497953500006</c:v>
                </c:pt>
                <c:pt idx="214">
                  <c:v>9655.5675023000003</c:v>
                </c:pt>
                <c:pt idx="215">
                  <c:v>9736.7637642499994</c:v>
                </c:pt>
                <c:pt idx="216">
                  <c:v>9818.3385811999997</c:v>
                </c:pt>
                <c:pt idx="217">
                  <c:v>9900.2919531499992</c:v>
                </c:pt>
                <c:pt idx="218">
                  <c:v>9982.6238801</c:v>
                </c:pt>
                <c:pt idx="219">
                  <c:v>10065.33436205</c:v>
                </c:pt>
                <c:pt idx="220">
                  <c:v>10148.423398999999</c:v>
                </c:pt>
                <c:pt idx="221">
                  <c:v>10231.89099095</c:v>
                </c:pt>
                <c:pt idx="222">
                  <c:v>10315.737137899998</c:v>
                </c:pt>
                <c:pt idx="223">
                  <c:v>10399.961839849999</c:v>
                </c:pt>
                <c:pt idx="224">
                  <c:v>10484.565096799999</c:v>
                </c:pt>
                <c:pt idx="225">
                  <c:v>10569.546908750001</c:v>
                </c:pt>
                <c:pt idx="226">
                  <c:v>10654.907275699999</c:v>
                </c:pt>
                <c:pt idx="227">
                  <c:v>10740.64619765</c:v>
                </c:pt>
                <c:pt idx="228">
                  <c:v>10826.763674599999</c:v>
                </c:pt>
                <c:pt idx="229">
                  <c:v>10913.259706549999</c:v>
                </c:pt>
                <c:pt idx="230">
                  <c:v>11000.134293499999</c:v>
                </c:pt>
                <c:pt idx="231">
                  <c:v>11087.387435449999</c:v>
                </c:pt>
                <c:pt idx="232">
                  <c:v>11175.019132400001</c:v>
                </c:pt>
                <c:pt idx="233">
                  <c:v>11263.02938435</c:v>
                </c:pt>
                <c:pt idx="234">
                  <c:v>11351.418191299999</c:v>
                </c:pt>
                <c:pt idx="235">
                  <c:v>11440.185553249999</c:v>
                </c:pt>
                <c:pt idx="236">
                  <c:v>11529.331470200001</c:v>
                </c:pt>
                <c:pt idx="237">
                  <c:v>11618.855942149998</c:v>
                </c:pt>
                <c:pt idx="238">
                  <c:v>11708.758969099999</c:v>
                </c:pt>
                <c:pt idx="239">
                  <c:v>11799.040551049999</c:v>
                </c:pt>
                <c:pt idx="240">
                  <c:v>11889.700688000001</c:v>
                </c:pt>
                <c:pt idx="241">
                  <c:v>11980.739379949999</c:v>
                </c:pt>
                <c:pt idx="242">
                  <c:v>12072.1566269</c:v>
                </c:pt>
                <c:pt idx="243">
                  <c:v>12163.95242885</c:v>
                </c:pt>
                <c:pt idx="244">
                  <c:v>12256.126785799999</c:v>
                </c:pt>
                <c:pt idx="245">
                  <c:v>12348.679697749998</c:v>
                </c:pt>
                <c:pt idx="246">
                  <c:v>12441.6111647</c:v>
                </c:pt>
                <c:pt idx="247">
                  <c:v>12534.921186649999</c:v>
                </c:pt>
                <c:pt idx="248">
                  <c:v>12628.609763599999</c:v>
                </c:pt>
                <c:pt idx="249">
                  <c:v>12722.676895549999</c:v>
                </c:pt>
                <c:pt idx="250">
                  <c:v>12817.122582499998</c:v>
                </c:pt>
                <c:pt idx="251">
                  <c:v>12911.94682445</c:v>
                </c:pt>
                <c:pt idx="252">
                  <c:v>13007.1496214</c:v>
                </c:pt>
                <c:pt idx="253">
                  <c:v>13102.730973349999</c:v>
                </c:pt>
                <c:pt idx="254">
                  <c:v>13198.690880299999</c:v>
                </c:pt>
                <c:pt idx="255">
                  <c:v>13295.02934225</c:v>
                </c:pt>
                <c:pt idx="256">
                  <c:v>13391.746359199999</c:v>
                </c:pt>
                <c:pt idx="257">
                  <c:v>13488.841931149998</c:v>
                </c:pt>
                <c:pt idx="258">
                  <c:v>13586.316058099999</c:v>
                </c:pt>
                <c:pt idx="259">
                  <c:v>13684.16874005</c:v>
                </c:pt>
                <c:pt idx="260">
                  <c:v>13782.399976999999</c:v>
                </c:pt>
                <c:pt idx="261">
                  <c:v>13881.009768949998</c:v>
                </c:pt>
                <c:pt idx="262">
                  <c:v>13979.9981159</c:v>
                </c:pt>
                <c:pt idx="263">
                  <c:v>14079.365017849999</c:v>
                </c:pt>
                <c:pt idx="264">
                  <c:v>14179.110474799998</c:v>
                </c:pt>
                <c:pt idx="265">
                  <c:v>14279.23448675</c:v>
                </c:pt>
                <c:pt idx="266">
                  <c:v>14379.737053699999</c:v>
                </c:pt>
                <c:pt idx="267">
                  <c:v>14480.618175649999</c:v>
                </c:pt>
                <c:pt idx="268">
                  <c:v>14581.877852599999</c:v>
                </c:pt>
                <c:pt idx="269">
                  <c:v>14683.51608455</c:v>
                </c:pt>
                <c:pt idx="270">
                  <c:v>14785.5328715</c:v>
                </c:pt>
                <c:pt idx="271">
                  <c:v>14887.928213450001</c:v>
                </c:pt>
                <c:pt idx="272">
                  <c:v>14990.702110399998</c:v>
                </c:pt>
                <c:pt idx="273">
                  <c:v>15093.854562349999</c:v>
                </c:pt>
                <c:pt idx="274">
                  <c:v>15197.3855693</c:v>
                </c:pt>
                <c:pt idx="275">
                  <c:v>15301.295131249999</c:v>
                </c:pt>
                <c:pt idx="276">
                  <c:v>15405.583248199999</c:v>
                </c:pt>
                <c:pt idx="277">
                  <c:v>15510.24992015</c:v>
                </c:pt>
                <c:pt idx="278">
                  <c:v>15615.2951471</c:v>
                </c:pt>
                <c:pt idx="279">
                  <c:v>15720.718929049999</c:v>
                </c:pt>
                <c:pt idx="280">
                  <c:v>15826.521265999998</c:v>
                </c:pt>
                <c:pt idx="281">
                  <c:v>15932.70215795</c:v>
                </c:pt>
                <c:pt idx="282">
                  <c:v>16039.261604899999</c:v>
                </c:pt>
                <c:pt idx="283">
                  <c:v>16146.199606849998</c:v>
                </c:pt>
                <c:pt idx="284">
                  <c:v>16253.516163799999</c:v>
                </c:pt>
                <c:pt idx="285">
                  <c:v>16361.21127575</c:v>
                </c:pt>
                <c:pt idx="286">
                  <c:v>16469.2849427</c:v>
                </c:pt>
                <c:pt idx="287">
                  <c:v>16577.737164649996</c:v>
                </c:pt>
                <c:pt idx="288">
                  <c:v>16686.567941599998</c:v>
                </c:pt>
                <c:pt idx="289">
                  <c:v>16795.77727355</c:v>
                </c:pt>
                <c:pt idx="290">
                  <c:v>16905.365160499998</c:v>
                </c:pt>
                <c:pt idx="291">
                  <c:v>17015.331602449998</c:v>
                </c:pt>
                <c:pt idx="292">
                  <c:v>17125.676599399998</c:v>
                </c:pt>
                <c:pt idx="293">
                  <c:v>17236.400151349997</c:v>
                </c:pt>
                <c:pt idx="294">
                  <c:v>17347.502258299995</c:v>
                </c:pt>
                <c:pt idx="295">
                  <c:v>17458.98292025</c:v>
                </c:pt>
                <c:pt idx="296">
                  <c:v>17570.842137199998</c:v>
                </c:pt>
                <c:pt idx="297">
                  <c:v>17683.079909149998</c:v>
                </c:pt>
                <c:pt idx="298">
                  <c:v>17795.696236100001</c:v>
                </c:pt>
                <c:pt idx="299">
                  <c:v>17908.691118049999</c:v>
                </c:pt>
                <c:pt idx="300">
                  <c:v>18022.064554999997</c:v>
                </c:pt>
                <c:pt idx="301">
                  <c:v>18135.816546949998</c:v>
                </c:pt>
                <c:pt idx="302">
                  <c:v>18249.947093899998</c:v>
                </c:pt>
                <c:pt idx="303">
                  <c:v>18364.456195850002</c:v>
                </c:pt>
                <c:pt idx="304">
                  <c:v>18479.343852800001</c:v>
                </c:pt>
                <c:pt idx="305">
                  <c:v>18594.610064749999</c:v>
                </c:pt>
                <c:pt idx="306">
                  <c:v>18710.2548317</c:v>
                </c:pt>
                <c:pt idx="307">
                  <c:v>18826.278153649997</c:v>
                </c:pt>
                <c:pt idx="308">
                  <c:v>18942.680030599997</c:v>
                </c:pt>
                <c:pt idx="309">
                  <c:v>19059.46046255</c:v>
                </c:pt>
                <c:pt idx="310">
                  <c:v>19176.619449499998</c:v>
                </c:pt>
                <c:pt idx="311">
                  <c:v>19294.156991449996</c:v>
                </c:pt>
                <c:pt idx="312">
                  <c:v>19412.0730884</c:v>
                </c:pt>
                <c:pt idx="313">
                  <c:v>19530.367740349997</c:v>
                </c:pt>
                <c:pt idx="314">
                  <c:v>19649.0409473</c:v>
                </c:pt>
                <c:pt idx="315">
                  <c:v>19768.092709249999</c:v>
                </c:pt>
                <c:pt idx="316">
                  <c:v>19887.523026199997</c:v>
                </c:pt>
                <c:pt idx="317">
                  <c:v>20007.331898150002</c:v>
                </c:pt>
                <c:pt idx="318">
                  <c:v>20127.519325099998</c:v>
                </c:pt>
                <c:pt idx="319">
                  <c:v>20248.085307049998</c:v>
                </c:pt>
                <c:pt idx="320">
                  <c:v>20369.029844000001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8F0-480D-9C13-456C38F9FF4D}"/>
            </c:ext>
          </c:extLst>
        </c:ser>
        <c:ser>
          <c:idx val="5"/>
          <c:order val="14"/>
          <c:marker>
            <c:symbol val="none"/>
          </c:marker>
          <c:xVal>
            <c:numRef>
              <c:f>GarciaCadena!$M$56:$M$376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</c:numCache>
            </c:numRef>
          </c:xVal>
          <c:yVal>
            <c:numRef>
              <c:f>GarciaCadena!$P$56:$P$376</c:f>
              <c:numCache>
                <c:formatCode>General</c:formatCode>
                <c:ptCount val="321"/>
                <c:pt idx="160">
                  <c:v>20490.407143261145</c:v>
                </c:pt>
                <c:pt idx="161">
                  <c:v>20404.159687906526</c:v>
                </c:pt>
                <c:pt idx="162">
                  <c:v>20317.912232551909</c:v>
                </c:pt>
                <c:pt idx="163">
                  <c:v>20231.664777197293</c:v>
                </c:pt>
                <c:pt idx="164">
                  <c:v>20145.417321842673</c:v>
                </c:pt>
                <c:pt idx="165">
                  <c:v>20059.169866488057</c:v>
                </c:pt>
                <c:pt idx="166">
                  <c:v>19972.922411133441</c:v>
                </c:pt>
                <c:pt idx="167">
                  <c:v>19886.674955778821</c:v>
                </c:pt>
                <c:pt idx="168">
                  <c:v>19800.427500424201</c:v>
                </c:pt>
                <c:pt idx="169">
                  <c:v>19714.180045069585</c:v>
                </c:pt>
                <c:pt idx="170">
                  <c:v>19627.932589714968</c:v>
                </c:pt>
                <c:pt idx="171">
                  <c:v>19541.685134360348</c:v>
                </c:pt>
                <c:pt idx="172">
                  <c:v>19455.437679005732</c:v>
                </c:pt>
                <c:pt idx="173">
                  <c:v>19369.190223651116</c:v>
                </c:pt>
                <c:pt idx="174">
                  <c:v>19282.942768296496</c:v>
                </c:pt>
                <c:pt idx="175">
                  <c:v>19196.695312941876</c:v>
                </c:pt>
                <c:pt idx="176">
                  <c:v>19110.44785758726</c:v>
                </c:pt>
                <c:pt idx="177">
                  <c:v>19024.200402232644</c:v>
                </c:pt>
                <c:pt idx="178">
                  <c:v>18937.952946878024</c:v>
                </c:pt>
                <c:pt idx="179">
                  <c:v>18851.705491523404</c:v>
                </c:pt>
                <c:pt idx="180">
                  <c:v>18765.458036168788</c:v>
                </c:pt>
                <c:pt idx="181">
                  <c:v>18679.210580814171</c:v>
                </c:pt>
                <c:pt idx="182">
                  <c:v>18592.963125459552</c:v>
                </c:pt>
                <c:pt idx="183">
                  <c:v>18506.715670104935</c:v>
                </c:pt>
                <c:pt idx="184">
                  <c:v>18420.468214750319</c:v>
                </c:pt>
                <c:pt idx="185">
                  <c:v>18334.220759395699</c:v>
                </c:pt>
                <c:pt idx="186">
                  <c:v>18247.973304041079</c:v>
                </c:pt>
                <c:pt idx="187">
                  <c:v>18161.725848686463</c:v>
                </c:pt>
                <c:pt idx="188">
                  <c:v>18075.478393331847</c:v>
                </c:pt>
                <c:pt idx="189">
                  <c:v>17989.230937977227</c:v>
                </c:pt>
                <c:pt idx="190">
                  <c:v>17902.983482622611</c:v>
                </c:pt>
                <c:pt idx="191">
                  <c:v>17816.736027267991</c:v>
                </c:pt>
                <c:pt idx="192">
                  <c:v>17730.488571913374</c:v>
                </c:pt>
                <c:pt idx="193">
                  <c:v>17644.241116558758</c:v>
                </c:pt>
                <c:pt idx="194">
                  <c:v>17557.993661204138</c:v>
                </c:pt>
                <c:pt idx="195">
                  <c:v>17471.746205849522</c:v>
                </c:pt>
                <c:pt idx="196">
                  <c:v>17385.498750494902</c:v>
                </c:pt>
                <c:pt idx="197">
                  <c:v>17299.251295140286</c:v>
                </c:pt>
                <c:pt idx="198">
                  <c:v>17213.003839785666</c:v>
                </c:pt>
                <c:pt idx="199">
                  <c:v>17126.75638443105</c:v>
                </c:pt>
                <c:pt idx="200">
                  <c:v>17040.50892907643</c:v>
                </c:pt>
                <c:pt idx="201">
                  <c:v>16954.261473721814</c:v>
                </c:pt>
                <c:pt idx="202">
                  <c:v>16868.014018367197</c:v>
                </c:pt>
                <c:pt idx="203">
                  <c:v>16781.766563012578</c:v>
                </c:pt>
                <c:pt idx="204">
                  <c:v>16695.519107657961</c:v>
                </c:pt>
                <c:pt idx="205">
                  <c:v>16609.271652303341</c:v>
                </c:pt>
                <c:pt idx="206">
                  <c:v>16523.024196948725</c:v>
                </c:pt>
                <c:pt idx="207">
                  <c:v>16436.776741594105</c:v>
                </c:pt>
                <c:pt idx="208">
                  <c:v>16350.529286239489</c:v>
                </c:pt>
                <c:pt idx="209">
                  <c:v>16264.281830884873</c:v>
                </c:pt>
                <c:pt idx="210">
                  <c:v>16178.034375530253</c:v>
                </c:pt>
                <c:pt idx="211">
                  <c:v>16091.786920175637</c:v>
                </c:pt>
                <c:pt idx="212">
                  <c:v>16005.539464821017</c:v>
                </c:pt>
                <c:pt idx="213">
                  <c:v>15919.2920094664</c:v>
                </c:pt>
                <c:pt idx="214">
                  <c:v>15833.044554111781</c:v>
                </c:pt>
                <c:pt idx="215">
                  <c:v>15746.797098757164</c:v>
                </c:pt>
                <c:pt idx="216">
                  <c:v>15660.549643402548</c:v>
                </c:pt>
                <c:pt idx="217">
                  <c:v>15574.302188047928</c:v>
                </c:pt>
                <c:pt idx="218">
                  <c:v>15488.054732693312</c:v>
                </c:pt>
                <c:pt idx="219">
                  <c:v>15401.807277338692</c:v>
                </c:pt>
                <c:pt idx="220">
                  <c:v>15315.559821984076</c:v>
                </c:pt>
                <c:pt idx="221">
                  <c:v>15229.312366629456</c:v>
                </c:pt>
                <c:pt idx="222">
                  <c:v>15143.06491127484</c:v>
                </c:pt>
                <c:pt idx="223">
                  <c:v>15056.81745592022</c:v>
                </c:pt>
                <c:pt idx="224">
                  <c:v>14970.570000565604</c:v>
                </c:pt>
                <c:pt idx="225">
                  <c:v>14884.322545210987</c:v>
                </c:pt>
                <c:pt idx="226">
                  <c:v>14798.075089856367</c:v>
                </c:pt>
                <c:pt idx="227">
                  <c:v>14711.827634501751</c:v>
                </c:pt>
                <c:pt idx="228">
                  <c:v>14625.580179147131</c:v>
                </c:pt>
                <c:pt idx="229">
                  <c:v>14539.332723792515</c:v>
                </c:pt>
                <c:pt idx="230">
                  <c:v>14453.085268437895</c:v>
                </c:pt>
                <c:pt idx="231">
                  <c:v>14366.837813083279</c:v>
                </c:pt>
                <c:pt idx="232">
                  <c:v>14280.590357728659</c:v>
                </c:pt>
                <c:pt idx="233">
                  <c:v>14194.342902374043</c:v>
                </c:pt>
                <c:pt idx="234">
                  <c:v>14108.095447019427</c:v>
                </c:pt>
                <c:pt idx="235">
                  <c:v>14021.847991664807</c:v>
                </c:pt>
                <c:pt idx="236">
                  <c:v>13935.60053631019</c:v>
                </c:pt>
                <c:pt idx="237">
                  <c:v>13849.35308095557</c:v>
                </c:pt>
                <c:pt idx="238">
                  <c:v>13763.105625600954</c:v>
                </c:pt>
                <c:pt idx="239">
                  <c:v>13676.858170246334</c:v>
                </c:pt>
                <c:pt idx="240">
                  <c:v>13590.610714891718</c:v>
                </c:pt>
                <c:pt idx="241">
                  <c:v>13504.363259537102</c:v>
                </c:pt>
                <c:pt idx="242">
                  <c:v>13418.115804182482</c:v>
                </c:pt>
                <c:pt idx="243">
                  <c:v>13331.868348827866</c:v>
                </c:pt>
                <c:pt idx="244">
                  <c:v>13245.620893473246</c:v>
                </c:pt>
                <c:pt idx="245">
                  <c:v>13159.37343811863</c:v>
                </c:pt>
                <c:pt idx="246">
                  <c:v>13073.12598276401</c:v>
                </c:pt>
                <c:pt idx="247">
                  <c:v>12986.878527409393</c:v>
                </c:pt>
                <c:pt idx="248">
                  <c:v>12900.631072054777</c:v>
                </c:pt>
                <c:pt idx="249">
                  <c:v>12814.383616700157</c:v>
                </c:pt>
                <c:pt idx="250">
                  <c:v>12728.136161345541</c:v>
                </c:pt>
                <c:pt idx="251">
                  <c:v>12641.888705990921</c:v>
                </c:pt>
                <c:pt idx="252">
                  <c:v>12555.641250636305</c:v>
                </c:pt>
                <c:pt idx="253">
                  <c:v>12469.393795281685</c:v>
                </c:pt>
                <c:pt idx="254">
                  <c:v>12383.146339927069</c:v>
                </c:pt>
                <c:pt idx="255">
                  <c:v>12296.898884572449</c:v>
                </c:pt>
                <c:pt idx="256">
                  <c:v>12210.651429217833</c:v>
                </c:pt>
                <c:pt idx="257">
                  <c:v>12124.403973863216</c:v>
                </c:pt>
                <c:pt idx="258">
                  <c:v>12038.156518508596</c:v>
                </c:pt>
                <c:pt idx="259">
                  <c:v>11951.90906315398</c:v>
                </c:pt>
                <c:pt idx="260">
                  <c:v>11865.66160779936</c:v>
                </c:pt>
                <c:pt idx="261">
                  <c:v>11779.414152444744</c:v>
                </c:pt>
                <c:pt idx="262">
                  <c:v>11693.166697090124</c:v>
                </c:pt>
                <c:pt idx="263">
                  <c:v>11606.919241735508</c:v>
                </c:pt>
                <c:pt idx="264">
                  <c:v>11520.671786380888</c:v>
                </c:pt>
                <c:pt idx="265">
                  <c:v>11434.424331026272</c:v>
                </c:pt>
                <c:pt idx="266">
                  <c:v>11348.176875671656</c:v>
                </c:pt>
                <c:pt idx="267">
                  <c:v>11261.929420317036</c:v>
                </c:pt>
                <c:pt idx="268">
                  <c:v>11175.681964962419</c:v>
                </c:pt>
                <c:pt idx="269">
                  <c:v>11089.4345096078</c:v>
                </c:pt>
                <c:pt idx="270">
                  <c:v>11003.187054253183</c:v>
                </c:pt>
                <c:pt idx="271">
                  <c:v>10916.939598898563</c:v>
                </c:pt>
                <c:pt idx="272">
                  <c:v>10830.692143543947</c:v>
                </c:pt>
                <c:pt idx="273">
                  <c:v>10744.444688189331</c:v>
                </c:pt>
                <c:pt idx="274">
                  <c:v>10658.197232834711</c:v>
                </c:pt>
                <c:pt idx="275">
                  <c:v>10571.949777480095</c:v>
                </c:pt>
                <c:pt idx="276">
                  <c:v>10485.702322125475</c:v>
                </c:pt>
                <c:pt idx="277">
                  <c:v>10399.454866770859</c:v>
                </c:pt>
                <c:pt idx="278">
                  <c:v>10313.207411416239</c:v>
                </c:pt>
                <c:pt idx="279">
                  <c:v>10226.959956061623</c:v>
                </c:pt>
                <c:pt idx="280">
                  <c:v>10140.712500707006</c:v>
                </c:pt>
                <c:pt idx="281">
                  <c:v>10054.465045352386</c:v>
                </c:pt>
                <c:pt idx="282">
                  <c:v>9968.2175899977701</c:v>
                </c:pt>
                <c:pt idx="283">
                  <c:v>9881.9701346431502</c:v>
                </c:pt>
                <c:pt idx="284">
                  <c:v>9795.722679288534</c:v>
                </c:pt>
                <c:pt idx="285">
                  <c:v>9709.4752239339141</c:v>
                </c:pt>
                <c:pt idx="286">
                  <c:v>9623.2277685792978</c:v>
                </c:pt>
                <c:pt idx="287">
                  <c:v>9536.980313224678</c:v>
                </c:pt>
                <c:pt idx="288">
                  <c:v>9450.7328578700617</c:v>
                </c:pt>
                <c:pt idx="289">
                  <c:v>9364.4854025154455</c:v>
                </c:pt>
                <c:pt idx="290">
                  <c:v>9278.2379471608256</c:v>
                </c:pt>
                <c:pt idx="291">
                  <c:v>9191.9904918062093</c:v>
                </c:pt>
                <c:pt idx="292">
                  <c:v>9105.7430364515894</c:v>
                </c:pt>
                <c:pt idx="293">
                  <c:v>9019.4955810969732</c:v>
                </c:pt>
                <c:pt idx="294">
                  <c:v>8933.2481257423533</c:v>
                </c:pt>
                <c:pt idx="295">
                  <c:v>8847.000670387737</c:v>
                </c:pt>
                <c:pt idx="296">
                  <c:v>8760.7532150331172</c:v>
                </c:pt>
                <c:pt idx="297">
                  <c:v>8674.5057596785009</c:v>
                </c:pt>
                <c:pt idx="298">
                  <c:v>8588.2583043238847</c:v>
                </c:pt>
                <c:pt idx="299">
                  <c:v>8502.0108489692648</c:v>
                </c:pt>
                <c:pt idx="300">
                  <c:v>8415.7633936146485</c:v>
                </c:pt>
                <c:pt idx="301">
                  <c:v>8329.5159382600286</c:v>
                </c:pt>
                <c:pt idx="302">
                  <c:v>8243.2684829054124</c:v>
                </c:pt>
                <c:pt idx="303">
                  <c:v>8157.0210275507925</c:v>
                </c:pt>
                <c:pt idx="304">
                  <c:v>8070.7735721961762</c:v>
                </c:pt>
                <c:pt idx="305">
                  <c:v>7984.52611684156</c:v>
                </c:pt>
                <c:pt idx="306">
                  <c:v>7898.2786614869401</c:v>
                </c:pt>
                <c:pt idx="307">
                  <c:v>7812.0312061323239</c:v>
                </c:pt>
                <c:pt idx="308">
                  <c:v>7725.783750777704</c:v>
                </c:pt>
                <c:pt idx="309">
                  <c:v>7639.5362954230877</c:v>
                </c:pt>
                <c:pt idx="310">
                  <c:v>7553.2888400684678</c:v>
                </c:pt>
                <c:pt idx="311">
                  <c:v>7467.0413847138516</c:v>
                </c:pt>
                <c:pt idx="312">
                  <c:v>7380.7939293592353</c:v>
                </c:pt>
                <c:pt idx="313">
                  <c:v>7294.5464740046154</c:v>
                </c:pt>
                <c:pt idx="314">
                  <c:v>7208.2990186499992</c:v>
                </c:pt>
                <c:pt idx="315">
                  <c:v>7122.0515632953793</c:v>
                </c:pt>
                <c:pt idx="316">
                  <c:v>7035.8041079407631</c:v>
                </c:pt>
                <c:pt idx="317">
                  <c:v>6949.5566525861432</c:v>
                </c:pt>
                <c:pt idx="318">
                  <c:v>6863.3091972315269</c:v>
                </c:pt>
                <c:pt idx="319">
                  <c:v>6777.061741876907</c:v>
                </c:pt>
                <c:pt idx="320">
                  <c:v>6690.8142865222908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8F0-480D-9C13-456C38F9FF4D}"/>
            </c:ext>
          </c:extLst>
        </c:ser>
        <c:ser>
          <c:idx val="0"/>
          <c:order val="15"/>
          <c:tx>
            <c:strRef>
              <c:f>GarciaCadena!$N$55</c:f>
              <c:strCache>
                <c:ptCount val="1"/>
                <c:pt idx="0">
                  <c:v>Cme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GarciaCadena!$M$56:$M$396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  <c:pt idx="321">
                  <c:v>8025</c:v>
                </c:pt>
                <c:pt idx="322">
                  <c:v>8050</c:v>
                </c:pt>
                <c:pt idx="323">
                  <c:v>8075</c:v>
                </c:pt>
                <c:pt idx="324">
                  <c:v>8100</c:v>
                </c:pt>
                <c:pt idx="325">
                  <c:v>8125</c:v>
                </c:pt>
                <c:pt idx="326">
                  <c:v>8150</c:v>
                </c:pt>
                <c:pt idx="327">
                  <c:v>8175</c:v>
                </c:pt>
                <c:pt idx="328">
                  <c:v>8200</c:v>
                </c:pt>
                <c:pt idx="329">
                  <c:v>8225</c:v>
                </c:pt>
                <c:pt idx="330">
                  <c:v>8250</c:v>
                </c:pt>
                <c:pt idx="331">
                  <c:v>8275</c:v>
                </c:pt>
                <c:pt idx="332">
                  <c:v>8300</c:v>
                </c:pt>
                <c:pt idx="333">
                  <c:v>8325</c:v>
                </c:pt>
                <c:pt idx="334">
                  <c:v>8350</c:v>
                </c:pt>
                <c:pt idx="335">
                  <c:v>8375</c:v>
                </c:pt>
                <c:pt idx="336">
                  <c:v>8400</c:v>
                </c:pt>
                <c:pt idx="337">
                  <c:v>8425</c:v>
                </c:pt>
                <c:pt idx="338">
                  <c:v>8450</c:v>
                </c:pt>
                <c:pt idx="339">
                  <c:v>8475</c:v>
                </c:pt>
                <c:pt idx="340">
                  <c:v>8500</c:v>
                </c:pt>
              </c:numCache>
            </c:numRef>
          </c:xVal>
          <c:yVal>
            <c:numRef>
              <c:f>GarciaCadena!$N$56:$N$396</c:f>
              <c:numCache>
                <c:formatCode>0.00E+00</c:formatCode>
                <c:ptCount val="341"/>
                <c:pt idx="0">
                  <c:v>988.22522000000004</c:v>
                </c:pt>
                <c:pt idx="1">
                  <c:v>988.28641972500009</c:v>
                </c:pt>
                <c:pt idx="2">
                  <c:v>988.47380444999999</c:v>
                </c:pt>
                <c:pt idx="3">
                  <c:v>988.78737417500008</c:v>
                </c:pt>
                <c:pt idx="4">
                  <c:v>989.22712890000003</c:v>
                </c:pt>
                <c:pt idx="5">
                  <c:v>989.79306862500005</c:v>
                </c:pt>
                <c:pt idx="6">
                  <c:v>990.48519335000003</c:v>
                </c:pt>
                <c:pt idx="7">
                  <c:v>991.30350307499998</c:v>
                </c:pt>
                <c:pt idx="8">
                  <c:v>992.24799780000001</c:v>
                </c:pt>
                <c:pt idx="9">
                  <c:v>993.318677525</c:v>
                </c:pt>
                <c:pt idx="10">
                  <c:v>994.51554225000007</c:v>
                </c:pt>
                <c:pt idx="11">
                  <c:v>995.83859197499999</c:v>
                </c:pt>
                <c:pt idx="12">
                  <c:v>997.28782669999998</c:v>
                </c:pt>
                <c:pt idx="13">
                  <c:v>998.86324642500006</c:v>
                </c:pt>
                <c:pt idx="14">
                  <c:v>1000.56485115</c:v>
                </c:pt>
                <c:pt idx="15">
                  <c:v>1002.392640875</c:v>
                </c:pt>
                <c:pt idx="16">
                  <c:v>1004.3466156000001</c:v>
                </c:pt>
                <c:pt idx="17">
                  <c:v>1006.426775325</c:v>
                </c:pt>
                <c:pt idx="18">
                  <c:v>1008.63312005</c:v>
                </c:pt>
                <c:pt idx="19">
                  <c:v>1010.9656497750001</c:v>
                </c:pt>
                <c:pt idx="20">
                  <c:v>1013.4243645</c:v>
                </c:pt>
                <c:pt idx="21">
                  <c:v>1016.009264225</c:v>
                </c:pt>
                <c:pt idx="22">
                  <c:v>1018.72034895</c:v>
                </c:pt>
                <c:pt idx="23">
                  <c:v>1021.5576186750001</c:v>
                </c:pt>
                <c:pt idx="24">
                  <c:v>1024.5210734</c:v>
                </c:pt>
                <c:pt idx="25">
                  <c:v>1027.6107131250001</c:v>
                </c:pt>
                <c:pt idx="26">
                  <c:v>1030.82653785</c:v>
                </c:pt>
                <c:pt idx="27">
                  <c:v>1034.168547575</c:v>
                </c:pt>
                <c:pt idx="28">
                  <c:v>1037.6367423000002</c:v>
                </c:pt>
                <c:pt idx="29">
                  <c:v>1041.2311220250001</c:v>
                </c:pt>
                <c:pt idx="30">
                  <c:v>1044.9516867500001</c:v>
                </c:pt>
                <c:pt idx="31">
                  <c:v>1048.798436475</c:v>
                </c:pt>
                <c:pt idx="32">
                  <c:v>1052.7713712</c:v>
                </c:pt>
                <c:pt idx="33">
                  <c:v>1056.870490925</c:v>
                </c:pt>
                <c:pt idx="34">
                  <c:v>1061.0957956500001</c:v>
                </c:pt>
                <c:pt idx="35">
                  <c:v>1065.4472853750001</c:v>
                </c:pt>
                <c:pt idx="36">
                  <c:v>1069.9249601000001</c:v>
                </c:pt>
                <c:pt idx="37">
                  <c:v>1074.528819825</c:v>
                </c:pt>
                <c:pt idx="38">
                  <c:v>1079.25886455</c:v>
                </c:pt>
                <c:pt idx="39">
                  <c:v>1084.115094275</c:v>
                </c:pt>
                <c:pt idx="40">
                  <c:v>1089.0975089999999</c:v>
                </c:pt>
                <c:pt idx="41">
                  <c:v>1094.2061087249999</c:v>
                </c:pt>
                <c:pt idx="42">
                  <c:v>1099.44089345</c:v>
                </c:pt>
                <c:pt idx="43">
                  <c:v>1104.8018631750001</c:v>
                </c:pt>
                <c:pt idx="44">
                  <c:v>1110.2890179000001</c:v>
                </c:pt>
                <c:pt idx="45">
                  <c:v>1115.9023576249999</c:v>
                </c:pt>
                <c:pt idx="46">
                  <c:v>1121.6418823500001</c:v>
                </c:pt>
                <c:pt idx="47">
                  <c:v>1127.507592075</c:v>
                </c:pt>
                <c:pt idx="48">
                  <c:v>1133.4994868000001</c:v>
                </c:pt>
                <c:pt idx="49">
                  <c:v>1139.617566525</c:v>
                </c:pt>
                <c:pt idx="50">
                  <c:v>1145.86183125</c:v>
                </c:pt>
                <c:pt idx="51">
                  <c:v>1152.2322809750001</c:v>
                </c:pt>
                <c:pt idx="52">
                  <c:v>1158.7289157</c:v>
                </c:pt>
                <c:pt idx="53">
                  <c:v>1165.351735425</c:v>
                </c:pt>
                <c:pt idx="54">
                  <c:v>1172.1007401500001</c:v>
                </c:pt>
                <c:pt idx="55">
                  <c:v>1178.975929875</c:v>
                </c:pt>
                <c:pt idx="56">
                  <c:v>1185.9773046</c:v>
                </c:pt>
                <c:pt idx="57">
                  <c:v>1193.1048643250001</c:v>
                </c:pt>
                <c:pt idx="58">
                  <c:v>1200.35860905</c:v>
                </c:pt>
                <c:pt idx="59">
                  <c:v>1207.7385387750001</c:v>
                </c:pt>
                <c:pt idx="60">
                  <c:v>1215.2446534999999</c:v>
                </c:pt>
                <c:pt idx="61">
                  <c:v>1222.8769532250001</c:v>
                </c:pt>
                <c:pt idx="62">
                  <c:v>1230.6354379500001</c:v>
                </c:pt>
                <c:pt idx="63">
                  <c:v>1238.520107675</c:v>
                </c:pt>
                <c:pt idx="64">
                  <c:v>1246.5309624000001</c:v>
                </c:pt>
                <c:pt idx="65">
                  <c:v>1254.6680021249999</c:v>
                </c:pt>
                <c:pt idx="66">
                  <c:v>1262.93122685</c:v>
                </c:pt>
                <c:pt idx="67">
                  <c:v>1271.320636575</c:v>
                </c:pt>
                <c:pt idx="68">
                  <c:v>1279.8362313</c:v>
                </c:pt>
                <c:pt idx="69">
                  <c:v>1288.4780110250001</c:v>
                </c:pt>
                <c:pt idx="70">
                  <c:v>1297.2459757500001</c:v>
                </c:pt>
                <c:pt idx="71">
                  <c:v>1306.1401254749999</c:v>
                </c:pt>
                <c:pt idx="72">
                  <c:v>1315.1604602</c:v>
                </c:pt>
                <c:pt idx="73">
                  <c:v>1324.306979925</c:v>
                </c:pt>
                <c:pt idx="74">
                  <c:v>1333.57968465</c:v>
                </c:pt>
                <c:pt idx="75">
                  <c:v>1342.9785743750001</c:v>
                </c:pt>
                <c:pt idx="76">
                  <c:v>1352.5036491000001</c:v>
                </c:pt>
                <c:pt idx="77">
                  <c:v>1362.1549088249999</c:v>
                </c:pt>
                <c:pt idx="78">
                  <c:v>1371.93235355</c:v>
                </c:pt>
                <c:pt idx="79">
                  <c:v>1381.835983275</c:v>
                </c:pt>
                <c:pt idx="80">
                  <c:v>1391.865798</c:v>
                </c:pt>
                <c:pt idx="81">
                  <c:v>1402.0217977249999</c:v>
                </c:pt>
                <c:pt idx="82">
                  <c:v>1412.3039824500001</c:v>
                </c:pt>
                <c:pt idx="83">
                  <c:v>1422.712352175</c:v>
                </c:pt>
                <c:pt idx="84">
                  <c:v>1433.2469069000001</c:v>
                </c:pt>
                <c:pt idx="85">
                  <c:v>1443.9076466249999</c:v>
                </c:pt>
                <c:pt idx="86">
                  <c:v>1454.6945713499999</c:v>
                </c:pt>
                <c:pt idx="87">
                  <c:v>1465.6076810750001</c:v>
                </c:pt>
                <c:pt idx="88">
                  <c:v>1476.6469758000001</c:v>
                </c:pt>
                <c:pt idx="89">
                  <c:v>1487.8124555250001</c:v>
                </c:pt>
                <c:pt idx="90">
                  <c:v>1499.1041202500001</c:v>
                </c:pt>
                <c:pt idx="91">
                  <c:v>1510.521969975</c:v>
                </c:pt>
                <c:pt idx="92">
                  <c:v>1522.0660047000001</c:v>
                </c:pt>
                <c:pt idx="93">
                  <c:v>1533.736224425</c:v>
                </c:pt>
                <c:pt idx="94">
                  <c:v>1545.53262915</c:v>
                </c:pt>
                <c:pt idx="95">
                  <c:v>1557.4552188749999</c:v>
                </c:pt>
                <c:pt idx="96">
                  <c:v>1569.5039935999998</c:v>
                </c:pt>
                <c:pt idx="97">
                  <c:v>1581.6789533249998</c:v>
                </c:pt>
                <c:pt idx="98">
                  <c:v>1593.9800980499999</c:v>
                </c:pt>
                <c:pt idx="99">
                  <c:v>1606.4074277750001</c:v>
                </c:pt>
                <c:pt idx="100">
                  <c:v>1618.9609424999999</c:v>
                </c:pt>
                <c:pt idx="101">
                  <c:v>1631.6406422250002</c:v>
                </c:pt>
                <c:pt idx="102">
                  <c:v>1644.4465269500001</c:v>
                </c:pt>
                <c:pt idx="103">
                  <c:v>1657.3785966750002</c:v>
                </c:pt>
                <c:pt idx="104">
                  <c:v>1670.4368514</c:v>
                </c:pt>
                <c:pt idx="105">
                  <c:v>1683.621291125</c:v>
                </c:pt>
                <c:pt idx="106">
                  <c:v>1696.93191585</c:v>
                </c:pt>
                <c:pt idx="107">
                  <c:v>1710.3687255750001</c:v>
                </c:pt>
                <c:pt idx="108">
                  <c:v>1723.9317203000001</c:v>
                </c:pt>
                <c:pt idx="109">
                  <c:v>1737.6209000250001</c:v>
                </c:pt>
                <c:pt idx="110">
                  <c:v>1751.43626475</c:v>
                </c:pt>
                <c:pt idx="111">
                  <c:v>1765.3778144749999</c:v>
                </c:pt>
                <c:pt idx="112">
                  <c:v>1779.4455492000002</c:v>
                </c:pt>
                <c:pt idx="113">
                  <c:v>1793.6394689250001</c:v>
                </c:pt>
                <c:pt idx="114">
                  <c:v>1807.95957365</c:v>
                </c:pt>
                <c:pt idx="115">
                  <c:v>1822.4058633750001</c:v>
                </c:pt>
                <c:pt idx="116">
                  <c:v>1836.9783381</c:v>
                </c:pt>
                <c:pt idx="117">
                  <c:v>1851.6769978249999</c:v>
                </c:pt>
                <c:pt idx="118">
                  <c:v>1866.50184255</c:v>
                </c:pt>
                <c:pt idx="119">
                  <c:v>1881.4528722750001</c:v>
                </c:pt>
                <c:pt idx="120">
                  <c:v>1896.5300870000001</c:v>
                </c:pt>
                <c:pt idx="121">
                  <c:v>1911.7334867250001</c:v>
                </c:pt>
                <c:pt idx="122">
                  <c:v>1927.0630714500001</c:v>
                </c:pt>
                <c:pt idx="123">
                  <c:v>1942.518841175</c:v>
                </c:pt>
                <c:pt idx="124">
                  <c:v>1958.1007958999999</c:v>
                </c:pt>
                <c:pt idx="125">
                  <c:v>1973.808935625</c:v>
                </c:pt>
                <c:pt idx="126">
                  <c:v>1989.64326035</c:v>
                </c:pt>
                <c:pt idx="127">
                  <c:v>2005.6037700749998</c:v>
                </c:pt>
                <c:pt idx="128">
                  <c:v>2021.6904648</c:v>
                </c:pt>
                <c:pt idx="129">
                  <c:v>2037.903344525</c:v>
                </c:pt>
                <c:pt idx="130">
                  <c:v>2054.24240925</c:v>
                </c:pt>
                <c:pt idx="131">
                  <c:v>2070.707658975</c:v>
                </c:pt>
                <c:pt idx="132">
                  <c:v>2087.2990937</c:v>
                </c:pt>
                <c:pt idx="133">
                  <c:v>2104.016713425</c:v>
                </c:pt>
                <c:pt idx="134">
                  <c:v>2120.8605181500002</c:v>
                </c:pt>
                <c:pt idx="135">
                  <c:v>2137.830507875</c:v>
                </c:pt>
                <c:pt idx="136">
                  <c:v>2154.9266826000003</c:v>
                </c:pt>
                <c:pt idx="137">
                  <c:v>2172.1490423249998</c:v>
                </c:pt>
                <c:pt idx="138">
                  <c:v>2189.4975870500002</c:v>
                </c:pt>
                <c:pt idx="139">
                  <c:v>2206.9723167749999</c:v>
                </c:pt>
                <c:pt idx="140">
                  <c:v>2224.5732315</c:v>
                </c:pt>
                <c:pt idx="141">
                  <c:v>2242.3003312250003</c:v>
                </c:pt>
                <c:pt idx="142">
                  <c:v>2260.1536159500001</c:v>
                </c:pt>
                <c:pt idx="143">
                  <c:v>2278.1330856750001</c:v>
                </c:pt>
                <c:pt idx="144">
                  <c:v>2296.2387404000001</c:v>
                </c:pt>
                <c:pt idx="145">
                  <c:v>2314.4705801250002</c:v>
                </c:pt>
                <c:pt idx="146">
                  <c:v>2332.8286048499999</c:v>
                </c:pt>
                <c:pt idx="147">
                  <c:v>2351.3128145749997</c:v>
                </c:pt>
                <c:pt idx="148">
                  <c:v>2369.9232093000001</c:v>
                </c:pt>
                <c:pt idx="149">
                  <c:v>2388.659789025</c:v>
                </c:pt>
                <c:pt idx="150">
                  <c:v>2407.52255375</c:v>
                </c:pt>
                <c:pt idx="151">
                  <c:v>2426.5115034750002</c:v>
                </c:pt>
                <c:pt idx="152">
                  <c:v>2445.6266382000003</c:v>
                </c:pt>
                <c:pt idx="153">
                  <c:v>2464.8679579250002</c:v>
                </c:pt>
                <c:pt idx="154">
                  <c:v>2484.23546265</c:v>
                </c:pt>
                <c:pt idx="155">
                  <c:v>2503.729152375</c:v>
                </c:pt>
                <c:pt idx="156">
                  <c:v>2523.3490271000001</c:v>
                </c:pt>
                <c:pt idx="157">
                  <c:v>2543.0950868250002</c:v>
                </c:pt>
                <c:pt idx="158">
                  <c:v>2562.9673315499999</c:v>
                </c:pt>
                <c:pt idx="159">
                  <c:v>2582.9657612749997</c:v>
                </c:pt>
                <c:pt idx="160">
                  <c:v>2603.0903760000001</c:v>
                </c:pt>
                <c:pt idx="161">
                  <c:v>2623.3411757249996</c:v>
                </c:pt>
                <c:pt idx="162">
                  <c:v>2643.7181604500001</c:v>
                </c:pt>
                <c:pt idx="163">
                  <c:v>2664.2213301749998</c:v>
                </c:pt>
                <c:pt idx="164">
                  <c:v>2684.8506849</c:v>
                </c:pt>
                <c:pt idx="165">
                  <c:v>2705.6062246250003</c:v>
                </c:pt>
                <c:pt idx="166">
                  <c:v>2726.4879493500002</c:v>
                </c:pt>
                <c:pt idx="167">
                  <c:v>2747.4958590750002</c:v>
                </c:pt>
                <c:pt idx="168">
                  <c:v>2768.6299538000003</c:v>
                </c:pt>
                <c:pt idx="169">
                  <c:v>2789.890233525</c:v>
                </c:pt>
                <c:pt idx="170">
                  <c:v>2811.2766982499998</c:v>
                </c:pt>
                <c:pt idx="171">
                  <c:v>2832.7893479750001</c:v>
                </c:pt>
                <c:pt idx="172">
                  <c:v>2854.4281827</c:v>
                </c:pt>
                <c:pt idx="173">
                  <c:v>2876.193202425</c:v>
                </c:pt>
                <c:pt idx="174">
                  <c:v>2898.0844071499996</c:v>
                </c:pt>
                <c:pt idx="175">
                  <c:v>2920.1017968749998</c:v>
                </c:pt>
                <c:pt idx="176">
                  <c:v>2942.2453716</c:v>
                </c:pt>
                <c:pt idx="177">
                  <c:v>2964.5151313249999</c:v>
                </c:pt>
                <c:pt idx="178">
                  <c:v>2986.9110760499998</c:v>
                </c:pt>
                <c:pt idx="179">
                  <c:v>3009.4332057749998</c:v>
                </c:pt>
                <c:pt idx="180">
                  <c:v>3032.0815204999999</c:v>
                </c:pt>
                <c:pt idx="181">
                  <c:v>3054.8560202250001</c:v>
                </c:pt>
                <c:pt idx="182">
                  <c:v>3077.7567049500003</c:v>
                </c:pt>
                <c:pt idx="183">
                  <c:v>3100.7835746749997</c:v>
                </c:pt>
                <c:pt idx="184">
                  <c:v>3123.9366294000001</c:v>
                </c:pt>
                <c:pt idx="185">
                  <c:v>3147.2158691249997</c:v>
                </c:pt>
                <c:pt idx="186">
                  <c:v>3170.6212938500003</c:v>
                </c:pt>
                <c:pt idx="187">
                  <c:v>3194.152903575</c:v>
                </c:pt>
                <c:pt idx="188">
                  <c:v>3217.8106982999998</c:v>
                </c:pt>
                <c:pt idx="189">
                  <c:v>3241.5946780249997</c:v>
                </c:pt>
                <c:pt idx="190">
                  <c:v>3265.5048427499996</c:v>
                </c:pt>
                <c:pt idx="191">
                  <c:v>3289.5411924749997</c:v>
                </c:pt>
                <c:pt idx="192">
                  <c:v>3313.7037271999998</c:v>
                </c:pt>
                <c:pt idx="193">
                  <c:v>3337.992446925</c:v>
                </c:pt>
                <c:pt idx="194">
                  <c:v>3362.4073516500002</c:v>
                </c:pt>
                <c:pt idx="195">
                  <c:v>3386.9484413749997</c:v>
                </c:pt>
                <c:pt idx="196">
                  <c:v>3411.6157161000001</c:v>
                </c:pt>
                <c:pt idx="197">
                  <c:v>3436.4091758249997</c:v>
                </c:pt>
                <c:pt idx="198">
                  <c:v>3461.3288205500003</c:v>
                </c:pt>
                <c:pt idx="199">
                  <c:v>3486.374650275</c:v>
                </c:pt>
                <c:pt idx="200">
                  <c:v>3511.5466649999998</c:v>
                </c:pt>
                <c:pt idx="201">
                  <c:v>3536.8448647249998</c:v>
                </c:pt>
                <c:pt idx="202">
                  <c:v>3562.2692494499997</c:v>
                </c:pt>
                <c:pt idx="203">
                  <c:v>3587.8198191749998</c:v>
                </c:pt>
                <c:pt idx="204">
                  <c:v>3613.4965738999999</c:v>
                </c:pt>
                <c:pt idx="205">
                  <c:v>3639.2995136250001</c:v>
                </c:pt>
                <c:pt idx="206">
                  <c:v>3665.2286383499995</c:v>
                </c:pt>
                <c:pt idx="207">
                  <c:v>3691.2839480749999</c:v>
                </c:pt>
                <c:pt idx="208">
                  <c:v>3717.4654427999994</c:v>
                </c:pt>
                <c:pt idx="209">
                  <c:v>3743.773122525</c:v>
                </c:pt>
                <c:pt idx="210">
                  <c:v>3770.2069872499997</c:v>
                </c:pt>
                <c:pt idx="211">
                  <c:v>3796.7670369750003</c:v>
                </c:pt>
                <c:pt idx="212">
                  <c:v>3823.4532717000002</c:v>
                </c:pt>
                <c:pt idx="213">
                  <c:v>3850.2656914250001</c:v>
                </c:pt>
                <c:pt idx="214">
                  <c:v>3877.2042961500001</c:v>
                </c:pt>
                <c:pt idx="215">
                  <c:v>3904.2690858750002</c:v>
                </c:pt>
                <c:pt idx="216">
                  <c:v>3931.4600605999995</c:v>
                </c:pt>
                <c:pt idx="217">
                  <c:v>3958.7772203249997</c:v>
                </c:pt>
                <c:pt idx="218">
                  <c:v>3986.22056505</c:v>
                </c:pt>
                <c:pt idx="219">
                  <c:v>4013.7900947749995</c:v>
                </c:pt>
                <c:pt idx="220">
                  <c:v>4041.4858095</c:v>
                </c:pt>
                <c:pt idx="221">
                  <c:v>4069.3077092249996</c:v>
                </c:pt>
                <c:pt idx="222">
                  <c:v>4097.2557939500002</c:v>
                </c:pt>
                <c:pt idx="223">
                  <c:v>4125.330063675</c:v>
                </c:pt>
                <c:pt idx="224">
                  <c:v>4153.5305183999999</c:v>
                </c:pt>
                <c:pt idx="225">
                  <c:v>4181.8571581249998</c:v>
                </c:pt>
                <c:pt idx="226">
                  <c:v>4210.3099828499999</c:v>
                </c:pt>
                <c:pt idx="227">
                  <c:v>4238.888992575</c:v>
                </c:pt>
                <c:pt idx="228">
                  <c:v>4267.5941873000002</c:v>
                </c:pt>
                <c:pt idx="229">
                  <c:v>4296.4255670249995</c:v>
                </c:pt>
                <c:pt idx="230">
                  <c:v>4325.3831317499998</c:v>
                </c:pt>
                <c:pt idx="231">
                  <c:v>4354.4668814750003</c:v>
                </c:pt>
                <c:pt idx="232">
                  <c:v>4383.6768161999998</c:v>
                </c:pt>
                <c:pt idx="233">
                  <c:v>4413.0129359249995</c:v>
                </c:pt>
                <c:pt idx="234">
                  <c:v>4442.4752406500002</c:v>
                </c:pt>
                <c:pt idx="235">
                  <c:v>4472.063730375</c:v>
                </c:pt>
                <c:pt idx="236">
                  <c:v>4501.7784050999999</c:v>
                </c:pt>
                <c:pt idx="237">
                  <c:v>4531.6192648249998</c:v>
                </c:pt>
                <c:pt idx="238">
                  <c:v>4561.5863095499999</c:v>
                </c:pt>
                <c:pt idx="239">
                  <c:v>4591.679539275</c:v>
                </c:pt>
                <c:pt idx="240">
                  <c:v>4621.8989539999993</c:v>
                </c:pt>
                <c:pt idx="241">
                  <c:v>4652.2445537249996</c:v>
                </c:pt>
                <c:pt idx="242">
                  <c:v>4682.71633845</c:v>
                </c:pt>
                <c:pt idx="243">
                  <c:v>4713.3143081750004</c:v>
                </c:pt>
                <c:pt idx="244">
                  <c:v>4744.0384629</c:v>
                </c:pt>
                <c:pt idx="245">
                  <c:v>4774.8888026249997</c:v>
                </c:pt>
                <c:pt idx="246">
                  <c:v>4805.8653273499995</c:v>
                </c:pt>
                <c:pt idx="247">
                  <c:v>4836.9680370750002</c:v>
                </c:pt>
                <c:pt idx="248">
                  <c:v>4868.1969318000001</c:v>
                </c:pt>
                <c:pt idx="249">
                  <c:v>4899.5520115250001</c:v>
                </c:pt>
                <c:pt idx="250">
                  <c:v>4931.0332762500002</c:v>
                </c:pt>
                <c:pt idx="251">
                  <c:v>4962.6407259750004</c:v>
                </c:pt>
                <c:pt idx="252">
                  <c:v>4994.3743606999997</c:v>
                </c:pt>
                <c:pt idx="253">
                  <c:v>5026.234180425</c:v>
                </c:pt>
                <c:pt idx="254">
                  <c:v>5058.2201851499995</c:v>
                </c:pt>
                <c:pt idx="255">
                  <c:v>5090.3323748749999</c:v>
                </c:pt>
                <c:pt idx="256">
                  <c:v>5122.5707495999995</c:v>
                </c:pt>
                <c:pt idx="257">
                  <c:v>5154.9353093250002</c:v>
                </c:pt>
                <c:pt idx="258">
                  <c:v>5187.4260540499999</c:v>
                </c:pt>
                <c:pt idx="259">
                  <c:v>5220.0429837750007</c:v>
                </c:pt>
                <c:pt idx="260">
                  <c:v>5252.7860984999998</c:v>
                </c:pt>
                <c:pt idx="261">
                  <c:v>5285.6553982249998</c:v>
                </c:pt>
                <c:pt idx="262">
                  <c:v>5318.6508829499999</c:v>
                </c:pt>
                <c:pt idx="263">
                  <c:v>5351.772552675</c:v>
                </c:pt>
                <c:pt idx="264">
                  <c:v>5385.0204073999994</c:v>
                </c:pt>
                <c:pt idx="265">
                  <c:v>5418.3944471249997</c:v>
                </c:pt>
                <c:pt idx="266">
                  <c:v>5451.8946718500001</c:v>
                </c:pt>
                <c:pt idx="267">
                  <c:v>5485.5210815750006</c:v>
                </c:pt>
                <c:pt idx="268">
                  <c:v>5519.2736763000003</c:v>
                </c:pt>
                <c:pt idx="269">
                  <c:v>5553.152456025</c:v>
                </c:pt>
                <c:pt idx="270">
                  <c:v>5587.1574207500007</c:v>
                </c:pt>
                <c:pt idx="271">
                  <c:v>5621.2885704750006</c:v>
                </c:pt>
                <c:pt idx="272">
                  <c:v>5655.5459051999997</c:v>
                </c:pt>
                <c:pt idx="273">
                  <c:v>5689.9294249249997</c:v>
                </c:pt>
                <c:pt idx="274">
                  <c:v>5724.4391296500007</c:v>
                </c:pt>
                <c:pt idx="275">
                  <c:v>5759.075019375</c:v>
                </c:pt>
                <c:pt idx="276">
                  <c:v>5793.8370941000003</c:v>
                </c:pt>
                <c:pt idx="277">
                  <c:v>5828.7253538249997</c:v>
                </c:pt>
                <c:pt idx="278">
                  <c:v>5863.7397985500002</c:v>
                </c:pt>
                <c:pt idx="279">
                  <c:v>5898.8804282749998</c:v>
                </c:pt>
                <c:pt idx="280">
                  <c:v>5934.1472430000003</c:v>
                </c:pt>
                <c:pt idx="281">
                  <c:v>5969.5402427250001</c:v>
                </c:pt>
                <c:pt idx="282">
                  <c:v>6005.0594274500008</c:v>
                </c:pt>
                <c:pt idx="283">
                  <c:v>6040.7047971749998</c:v>
                </c:pt>
                <c:pt idx="284">
                  <c:v>6076.4763518999998</c:v>
                </c:pt>
                <c:pt idx="285">
                  <c:v>6112.3740916249999</c:v>
                </c:pt>
                <c:pt idx="286">
                  <c:v>6148.39801635</c:v>
                </c:pt>
                <c:pt idx="287">
                  <c:v>6184.5481260749993</c:v>
                </c:pt>
                <c:pt idx="288">
                  <c:v>6220.8244207999996</c:v>
                </c:pt>
                <c:pt idx="289">
                  <c:v>6257.226900525</c:v>
                </c:pt>
                <c:pt idx="290">
                  <c:v>6293.7555652500005</c:v>
                </c:pt>
                <c:pt idx="291">
                  <c:v>6330.4104149750001</c:v>
                </c:pt>
                <c:pt idx="292">
                  <c:v>6367.1914496999998</c:v>
                </c:pt>
                <c:pt idx="293">
                  <c:v>6404.0986694250005</c:v>
                </c:pt>
                <c:pt idx="294">
                  <c:v>6441.1320741499994</c:v>
                </c:pt>
                <c:pt idx="295">
                  <c:v>6478.2916638750003</c:v>
                </c:pt>
                <c:pt idx="296">
                  <c:v>6515.5774386000003</c:v>
                </c:pt>
                <c:pt idx="297">
                  <c:v>6552.9893983250004</c:v>
                </c:pt>
                <c:pt idx="298">
                  <c:v>6590.5275430499996</c:v>
                </c:pt>
                <c:pt idx="299">
                  <c:v>6628.1918727749999</c:v>
                </c:pt>
                <c:pt idx="300">
                  <c:v>6665.9823875000002</c:v>
                </c:pt>
                <c:pt idx="301">
                  <c:v>6703.8990872250006</c:v>
                </c:pt>
                <c:pt idx="302">
                  <c:v>6741.9419719500002</c:v>
                </c:pt>
                <c:pt idx="303">
                  <c:v>6780.1110416749998</c:v>
                </c:pt>
                <c:pt idx="304">
                  <c:v>6818.4062964000004</c:v>
                </c:pt>
                <c:pt idx="305">
                  <c:v>6856.8277361250002</c:v>
                </c:pt>
                <c:pt idx="306">
                  <c:v>6895.3753608500001</c:v>
                </c:pt>
                <c:pt idx="307">
                  <c:v>6934.0491705750001</c:v>
                </c:pt>
                <c:pt idx="308">
                  <c:v>6972.8491653000001</c:v>
                </c:pt>
                <c:pt idx="309">
                  <c:v>7011.7753450250002</c:v>
                </c:pt>
                <c:pt idx="310">
                  <c:v>7050.8277097499995</c:v>
                </c:pt>
                <c:pt idx="311">
                  <c:v>7090.0062594749998</c:v>
                </c:pt>
                <c:pt idx="312">
                  <c:v>7129.3109942000001</c:v>
                </c:pt>
                <c:pt idx="313">
                  <c:v>7168.7419139249996</c:v>
                </c:pt>
                <c:pt idx="314">
                  <c:v>7208.2990186500001</c:v>
                </c:pt>
                <c:pt idx="315">
                  <c:v>7247.9823083749998</c:v>
                </c:pt>
                <c:pt idx="316">
                  <c:v>7287.7917831000004</c:v>
                </c:pt>
                <c:pt idx="317">
                  <c:v>7327.7274428249993</c:v>
                </c:pt>
                <c:pt idx="318">
                  <c:v>7367.7892875500002</c:v>
                </c:pt>
                <c:pt idx="319">
                  <c:v>7407.9773172750001</c:v>
                </c:pt>
                <c:pt idx="320">
                  <c:v>7448.2915320000002</c:v>
                </c:pt>
                <c:pt idx="321">
                  <c:v>7488.7319317249994</c:v>
                </c:pt>
                <c:pt idx="322">
                  <c:v>7529.2985164499996</c:v>
                </c:pt>
                <c:pt idx="323">
                  <c:v>7569.9912861749999</c:v>
                </c:pt>
                <c:pt idx="324">
                  <c:v>7610.8102409000003</c:v>
                </c:pt>
                <c:pt idx="325">
                  <c:v>7651.7553806249998</c:v>
                </c:pt>
                <c:pt idx="326">
                  <c:v>7692.8267053500003</c:v>
                </c:pt>
                <c:pt idx="327">
                  <c:v>7734.024215075</c:v>
                </c:pt>
                <c:pt idx="328">
                  <c:v>7775.3479098000007</c:v>
                </c:pt>
                <c:pt idx="329">
                  <c:v>7816.7977895249996</c:v>
                </c:pt>
                <c:pt idx="330">
                  <c:v>7858.3738542500005</c:v>
                </c:pt>
                <c:pt idx="331">
                  <c:v>7900.0761039750005</c:v>
                </c:pt>
                <c:pt idx="332">
                  <c:v>7941.9045386999996</c:v>
                </c:pt>
                <c:pt idx="333">
                  <c:v>7983.8591584249998</c:v>
                </c:pt>
                <c:pt idx="334">
                  <c:v>8025.93996315</c:v>
                </c:pt>
                <c:pt idx="335">
                  <c:v>8068.1469528750004</c:v>
                </c:pt>
                <c:pt idx="336">
                  <c:v>8110.4801275999998</c:v>
                </c:pt>
                <c:pt idx="337">
                  <c:v>8152.9394873250003</c:v>
                </c:pt>
                <c:pt idx="338">
                  <c:v>8195.5250320499999</c:v>
                </c:pt>
                <c:pt idx="339">
                  <c:v>8238.2367617750006</c:v>
                </c:pt>
                <c:pt idx="340">
                  <c:v>8281.0746764999985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8F0-480D-9C13-456C38F9FF4D}"/>
            </c:ext>
          </c:extLst>
        </c:ser>
        <c:ser>
          <c:idx val="1"/>
          <c:order val="16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GarciaCadena!$M$56:$M$396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  <c:pt idx="321">
                  <c:v>8025</c:v>
                </c:pt>
                <c:pt idx="322">
                  <c:v>8050</c:v>
                </c:pt>
                <c:pt idx="323">
                  <c:v>8075</c:v>
                </c:pt>
                <c:pt idx="324">
                  <c:v>8100</c:v>
                </c:pt>
                <c:pt idx="325">
                  <c:v>8125</c:v>
                </c:pt>
                <c:pt idx="326">
                  <c:v>8150</c:v>
                </c:pt>
                <c:pt idx="327">
                  <c:v>8175</c:v>
                </c:pt>
                <c:pt idx="328">
                  <c:v>8200</c:v>
                </c:pt>
                <c:pt idx="329">
                  <c:v>8225</c:v>
                </c:pt>
                <c:pt idx="330">
                  <c:v>8250</c:v>
                </c:pt>
                <c:pt idx="331">
                  <c:v>8275</c:v>
                </c:pt>
                <c:pt idx="332">
                  <c:v>8300</c:v>
                </c:pt>
                <c:pt idx="333">
                  <c:v>8325</c:v>
                </c:pt>
                <c:pt idx="334">
                  <c:v>8350</c:v>
                </c:pt>
                <c:pt idx="335">
                  <c:v>8375</c:v>
                </c:pt>
                <c:pt idx="336">
                  <c:v>8400</c:v>
                </c:pt>
                <c:pt idx="337">
                  <c:v>8425</c:v>
                </c:pt>
                <c:pt idx="338">
                  <c:v>8450</c:v>
                </c:pt>
                <c:pt idx="339">
                  <c:v>8475</c:v>
                </c:pt>
                <c:pt idx="340">
                  <c:v>8500</c:v>
                </c:pt>
              </c:numCache>
            </c:numRef>
          </c:xVal>
          <c:yVal>
            <c:numRef>
              <c:f>GarciaCadena!$O$56:$O$396</c:f>
              <c:numCache>
                <c:formatCode>0.00E+00</c:formatCode>
                <c:ptCount val="341"/>
                <c:pt idx="0">
                  <c:v>988.22522000000004</c:v>
                </c:pt>
                <c:pt idx="1">
                  <c:v>988.41071195000006</c:v>
                </c:pt>
                <c:pt idx="2">
                  <c:v>988.97475889999998</c:v>
                </c:pt>
                <c:pt idx="3">
                  <c:v>989.91736085000002</c:v>
                </c:pt>
                <c:pt idx="4">
                  <c:v>991.23851780000007</c:v>
                </c:pt>
                <c:pt idx="5">
                  <c:v>992.93822975</c:v>
                </c:pt>
                <c:pt idx="6">
                  <c:v>995.01649670000006</c:v>
                </c:pt>
                <c:pt idx="7">
                  <c:v>997.47331865000001</c:v>
                </c:pt>
                <c:pt idx="8">
                  <c:v>1000.3086956000001</c:v>
                </c:pt>
                <c:pt idx="9">
                  <c:v>1003.52262755</c:v>
                </c:pt>
                <c:pt idx="10">
                  <c:v>1007.1151145</c:v>
                </c:pt>
                <c:pt idx="11">
                  <c:v>1011.0861564500001</c:v>
                </c:pt>
                <c:pt idx="12">
                  <c:v>1015.4357534000001</c:v>
                </c:pt>
                <c:pt idx="13">
                  <c:v>1020.1639053500001</c:v>
                </c:pt>
                <c:pt idx="14">
                  <c:v>1025.2706123</c:v>
                </c:pt>
                <c:pt idx="15">
                  <c:v>1030.75587425</c:v>
                </c:pt>
                <c:pt idx="16">
                  <c:v>1036.6196912</c:v>
                </c:pt>
                <c:pt idx="17">
                  <c:v>1042.86206315</c:v>
                </c:pt>
                <c:pt idx="18">
                  <c:v>1049.4829901000001</c:v>
                </c:pt>
                <c:pt idx="19">
                  <c:v>1056.4824720500001</c:v>
                </c:pt>
                <c:pt idx="20">
                  <c:v>1063.8605090000001</c:v>
                </c:pt>
                <c:pt idx="21">
                  <c:v>1071.6171009500001</c:v>
                </c:pt>
                <c:pt idx="22">
                  <c:v>1079.7522478999999</c:v>
                </c:pt>
                <c:pt idx="23">
                  <c:v>1088.26594985</c:v>
                </c:pt>
                <c:pt idx="24">
                  <c:v>1097.1582068</c:v>
                </c:pt>
                <c:pt idx="25">
                  <c:v>1106.4290187500001</c:v>
                </c:pt>
                <c:pt idx="26">
                  <c:v>1116.0783857000001</c:v>
                </c:pt>
                <c:pt idx="27">
                  <c:v>1126.10630765</c:v>
                </c:pt>
                <c:pt idx="28">
                  <c:v>1136.5127846</c:v>
                </c:pt>
                <c:pt idx="29">
                  <c:v>1147.2978165500001</c:v>
                </c:pt>
                <c:pt idx="30">
                  <c:v>1158.4614035</c:v>
                </c:pt>
                <c:pt idx="31">
                  <c:v>1170.00354545</c:v>
                </c:pt>
                <c:pt idx="32">
                  <c:v>1181.9242423999999</c:v>
                </c:pt>
                <c:pt idx="33">
                  <c:v>1194.22349435</c:v>
                </c:pt>
                <c:pt idx="34">
                  <c:v>1206.9013012999999</c:v>
                </c:pt>
                <c:pt idx="35">
                  <c:v>1219.95766325</c:v>
                </c:pt>
                <c:pt idx="36">
                  <c:v>1233.3925801999999</c:v>
                </c:pt>
                <c:pt idx="37">
                  <c:v>1247.20605215</c:v>
                </c:pt>
                <c:pt idx="38">
                  <c:v>1261.3980790999999</c:v>
                </c:pt>
                <c:pt idx="39">
                  <c:v>1275.96866105</c:v>
                </c:pt>
                <c:pt idx="40">
                  <c:v>1290.9177979999999</c:v>
                </c:pt>
                <c:pt idx="41">
                  <c:v>1306.2454899500001</c:v>
                </c:pt>
                <c:pt idx="42">
                  <c:v>1321.9517369</c:v>
                </c:pt>
                <c:pt idx="43">
                  <c:v>1338.0365388499999</c:v>
                </c:pt>
                <c:pt idx="44">
                  <c:v>1354.4998958000001</c:v>
                </c:pt>
                <c:pt idx="45">
                  <c:v>1371.34180775</c:v>
                </c:pt>
                <c:pt idx="46">
                  <c:v>1388.5622747</c:v>
                </c:pt>
                <c:pt idx="47">
                  <c:v>1406.1612966499999</c:v>
                </c:pt>
                <c:pt idx="48">
                  <c:v>1424.1388735999999</c:v>
                </c:pt>
                <c:pt idx="49">
                  <c:v>1442.4950055499999</c:v>
                </c:pt>
                <c:pt idx="50">
                  <c:v>1461.2296925000001</c:v>
                </c:pt>
                <c:pt idx="51">
                  <c:v>1480.34293445</c:v>
                </c:pt>
                <c:pt idx="52">
                  <c:v>1499.8347314</c:v>
                </c:pt>
                <c:pt idx="53">
                  <c:v>1519.70508335</c:v>
                </c:pt>
                <c:pt idx="54">
                  <c:v>1539.9539903</c:v>
                </c:pt>
                <c:pt idx="55">
                  <c:v>1560.58145225</c:v>
                </c:pt>
                <c:pt idx="56">
                  <c:v>1581.5874692</c:v>
                </c:pt>
                <c:pt idx="57">
                  <c:v>1602.9720411499998</c:v>
                </c:pt>
                <c:pt idx="58">
                  <c:v>1624.7351681</c:v>
                </c:pt>
                <c:pt idx="59">
                  <c:v>1646.87685005</c:v>
                </c:pt>
                <c:pt idx="60">
                  <c:v>1669.3970870000001</c:v>
                </c:pt>
                <c:pt idx="61">
                  <c:v>1692.2958789499999</c:v>
                </c:pt>
                <c:pt idx="62">
                  <c:v>1715.5732258999999</c:v>
                </c:pt>
                <c:pt idx="63">
                  <c:v>1739.2291278499999</c:v>
                </c:pt>
                <c:pt idx="64">
                  <c:v>1763.2635848</c:v>
                </c:pt>
                <c:pt idx="65">
                  <c:v>1787.67659675</c:v>
                </c:pt>
                <c:pt idx="66">
                  <c:v>1812.4681636999999</c:v>
                </c:pt>
                <c:pt idx="67">
                  <c:v>1837.6382856499999</c:v>
                </c:pt>
                <c:pt idx="68">
                  <c:v>1863.1869625999998</c:v>
                </c:pt>
                <c:pt idx="69">
                  <c:v>1889.1141945499999</c:v>
                </c:pt>
                <c:pt idx="70">
                  <c:v>1915.4199814999999</c:v>
                </c:pt>
                <c:pt idx="71">
                  <c:v>1942.1043234499998</c:v>
                </c:pt>
                <c:pt idx="72">
                  <c:v>1969.1672203999999</c:v>
                </c:pt>
                <c:pt idx="73">
                  <c:v>1996.60867235</c:v>
                </c:pt>
                <c:pt idx="74">
                  <c:v>2024.4286792999999</c:v>
                </c:pt>
                <c:pt idx="75">
                  <c:v>2052.6272412500002</c:v>
                </c:pt>
                <c:pt idx="76">
                  <c:v>2081.2043582000001</c:v>
                </c:pt>
                <c:pt idx="77">
                  <c:v>2110.1600301500002</c:v>
                </c:pt>
                <c:pt idx="78">
                  <c:v>2139.4942571000001</c:v>
                </c:pt>
                <c:pt idx="79">
                  <c:v>2169.2070390499998</c:v>
                </c:pt>
                <c:pt idx="80">
                  <c:v>2199.2983759999997</c:v>
                </c:pt>
                <c:pt idx="81">
                  <c:v>2229.7682679499999</c:v>
                </c:pt>
                <c:pt idx="82">
                  <c:v>2260.6167149000003</c:v>
                </c:pt>
                <c:pt idx="83">
                  <c:v>2291.84371685</c:v>
                </c:pt>
                <c:pt idx="84">
                  <c:v>2323.4492737999999</c:v>
                </c:pt>
                <c:pt idx="85">
                  <c:v>2355.4333857500001</c:v>
                </c:pt>
                <c:pt idx="86">
                  <c:v>2387.7960527</c:v>
                </c:pt>
                <c:pt idx="87">
                  <c:v>2420.5372746499997</c:v>
                </c:pt>
                <c:pt idx="88">
                  <c:v>2453.6570516000002</c:v>
                </c:pt>
                <c:pt idx="89">
                  <c:v>2487.1553835499999</c:v>
                </c:pt>
                <c:pt idx="90">
                  <c:v>2521.0322704999999</c:v>
                </c:pt>
                <c:pt idx="91">
                  <c:v>2555.2877124500001</c:v>
                </c:pt>
                <c:pt idx="92">
                  <c:v>2589.9217093999996</c:v>
                </c:pt>
                <c:pt idx="93">
                  <c:v>2624.9342613500003</c:v>
                </c:pt>
                <c:pt idx="94">
                  <c:v>2660.3253683000003</c:v>
                </c:pt>
                <c:pt idx="95">
                  <c:v>2696.09503025</c:v>
                </c:pt>
                <c:pt idx="96">
                  <c:v>2732.2432472</c:v>
                </c:pt>
                <c:pt idx="97">
                  <c:v>2768.7700191499998</c:v>
                </c:pt>
                <c:pt idx="98">
                  <c:v>2805.6753460999998</c:v>
                </c:pt>
                <c:pt idx="99">
                  <c:v>2842.9592280500001</c:v>
                </c:pt>
                <c:pt idx="100">
                  <c:v>2880.6216649999997</c:v>
                </c:pt>
                <c:pt idx="101">
                  <c:v>2918.6626569499999</c:v>
                </c:pt>
                <c:pt idx="102">
                  <c:v>2957.0822039</c:v>
                </c:pt>
                <c:pt idx="103">
                  <c:v>2995.8803058499998</c:v>
                </c:pt>
                <c:pt idx="104">
                  <c:v>3035.0569628000003</c:v>
                </c:pt>
                <c:pt idx="105">
                  <c:v>3074.6121747500001</c:v>
                </c:pt>
                <c:pt idx="106">
                  <c:v>3114.5459417000002</c:v>
                </c:pt>
                <c:pt idx="107">
                  <c:v>3154.8582636499996</c:v>
                </c:pt>
                <c:pt idx="108">
                  <c:v>3195.5491406000001</c:v>
                </c:pt>
                <c:pt idx="109">
                  <c:v>3236.61857255</c:v>
                </c:pt>
                <c:pt idx="110">
                  <c:v>3278.0665595</c:v>
                </c:pt>
                <c:pt idx="111">
                  <c:v>3319.8931014499994</c:v>
                </c:pt>
                <c:pt idx="112">
                  <c:v>3362.0981984</c:v>
                </c:pt>
                <c:pt idx="113">
                  <c:v>3404.6818503499999</c:v>
                </c:pt>
                <c:pt idx="114">
                  <c:v>3447.6440573</c:v>
                </c:pt>
                <c:pt idx="115">
                  <c:v>3490.9848192500003</c:v>
                </c:pt>
                <c:pt idx="116">
                  <c:v>3534.7041362</c:v>
                </c:pt>
                <c:pt idx="117">
                  <c:v>3578.8020081499999</c:v>
                </c:pt>
                <c:pt idx="118">
                  <c:v>3623.2784351</c:v>
                </c:pt>
                <c:pt idx="119">
                  <c:v>3668.1334170499995</c:v>
                </c:pt>
                <c:pt idx="120">
                  <c:v>3713.3669540000001</c:v>
                </c:pt>
                <c:pt idx="121">
                  <c:v>3758.97904595</c:v>
                </c:pt>
                <c:pt idx="122">
                  <c:v>3804.9696928999992</c:v>
                </c:pt>
                <c:pt idx="123">
                  <c:v>3851.3388948499996</c:v>
                </c:pt>
                <c:pt idx="124">
                  <c:v>3898.0866517999993</c:v>
                </c:pt>
                <c:pt idx="125">
                  <c:v>3945.2129637499993</c:v>
                </c:pt>
                <c:pt idx="126">
                  <c:v>3992.7178306999995</c:v>
                </c:pt>
                <c:pt idx="127">
                  <c:v>4040.6012526499999</c:v>
                </c:pt>
                <c:pt idx="128">
                  <c:v>4088.8632295999996</c:v>
                </c:pt>
                <c:pt idx="129">
                  <c:v>4137.5037615499996</c:v>
                </c:pt>
                <c:pt idx="130">
                  <c:v>4186.5228484999998</c:v>
                </c:pt>
                <c:pt idx="131">
                  <c:v>4235.9204904500002</c:v>
                </c:pt>
                <c:pt idx="132">
                  <c:v>4285.6966874</c:v>
                </c:pt>
                <c:pt idx="133">
                  <c:v>4335.85143935</c:v>
                </c:pt>
                <c:pt idx="134">
                  <c:v>4386.3847463000002</c:v>
                </c:pt>
                <c:pt idx="135">
                  <c:v>4437.2966082499997</c:v>
                </c:pt>
                <c:pt idx="136">
                  <c:v>4488.5870251999995</c:v>
                </c:pt>
                <c:pt idx="137">
                  <c:v>4540.2559971499995</c:v>
                </c:pt>
                <c:pt idx="138">
                  <c:v>4592.3035240999998</c:v>
                </c:pt>
                <c:pt idx="139">
                  <c:v>4644.7296060499993</c:v>
                </c:pt>
                <c:pt idx="140">
                  <c:v>4697.5342429999992</c:v>
                </c:pt>
                <c:pt idx="141">
                  <c:v>4750.7174349499992</c:v>
                </c:pt>
                <c:pt idx="142">
                  <c:v>4804.2791818999995</c:v>
                </c:pt>
                <c:pt idx="143">
                  <c:v>4858.21948385</c:v>
                </c:pt>
                <c:pt idx="144">
                  <c:v>4912.5383407999998</c:v>
                </c:pt>
                <c:pt idx="145">
                  <c:v>4967.2357527499998</c:v>
                </c:pt>
                <c:pt idx="146">
                  <c:v>5022.3117197000001</c:v>
                </c:pt>
                <c:pt idx="147">
                  <c:v>5077.7662416499998</c:v>
                </c:pt>
                <c:pt idx="148">
                  <c:v>5133.5993185999996</c:v>
                </c:pt>
                <c:pt idx="149">
                  <c:v>5189.8109505499997</c:v>
                </c:pt>
                <c:pt idx="150">
                  <c:v>5246.4011375</c:v>
                </c:pt>
                <c:pt idx="151">
                  <c:v>5303.3698794499996</c:v>
                </c:pt>
                <c:pt idx="152">
                  <c:v>5360.7171764000004</c:v>
                </c:pt>
                <c:pt idx="153">
                  <c:v>5418.4430283499996</c:v>
                </c:pt>
                <c:pt idx="154">
                  <c:v>5476.5474353</c:v>
                </c:pt>
                <c:pt idx="155">
                  <c:v>5535.0303972499996</c:v>
                </c:pt>
                <c:pt idx="156">
                  <c:v>5593.8919142000004</c:v>
                </c:pt>
                <c:pt idx="157">
                  <c:v>5653.1319861499996</c:v>
                </c:pt>
                <c:pt idx="158">
                  <c:v>5712.7506131</c:v>
                </c:pt>
                <c:pt idx="159">
                  <c:v>5772.7477950499997</c:v>
                </c:pt>
                <c:pt idx="160">
                  <c:v>5833.1235320000005</c:v>
                </c:pt>
                <c:pt idx="161">
                  <c:v>5893.8778239499998</c:v>
                </c:pt>
                <c:pt idx="162">
                  <c:v>5955.0106709000002</c:v>
                </c:pt>
                <c:pt idx="163">
                  <c:v>6016.5220728499999</c:v>
                </c:pt>
                <c:pt idx="164">
                  <c:v>6078.4120298000007</c:v>
                </c:pt>
                <c:pt idx="165">
                  <c:v>6140.68054175</c:v>
                </c:pt>
                <c:pt idx="166">
                  <c:v>6203.3276086999995</c:v>
                </c:pt>
                <c:pt idx="167">
                  <c:v>6266.3532306500001</c:v>
                </c:pt>
                <c:pt idx="168">
                  <c:v>6329.7574075999992</c:v>
                </c:pt>
                <c:pt idx="169">
                  <c:v>6393.5401395500003</c:v>
                </c:pt>
                <c:pt idx="170">
                  <c:v>6457.7014264999998</c:v>
                </c:pt>
                <c:pt idx="171">
                  <c:v>6522.2412684499996</c:v>
                </c:pt>
                <c:pt idx="172">
                  <c:v>6587.1596653999995</c:v>
                </c:pt>
                <c:pt idx="173">
                  <c:v>6652.4566173499998</c:v>
                </c:pt>
                <c:pt idx="174">
                  <c:v>6718.1321242999993</c:v>
                </c:pt>
                <c:pt idx="175">
                  <c:v>6784.18618625</c:v>
                </c:pt>
                <c:pt idx="176">
                  <c:v>6850.6188032</c:v>
                </c:pt>
                <c:pt idx="177">
                  <c:v>6917.4299751500002</c:v>
                </c:pt>
                <c:pt idx="178">
                  <c:v>6984.6197020999998</c:v>
                </c:pt>
                <c:pt idx="179">
                  <c:v>7052.1879840500005</c:v>
                </c:pt>
                <c:pt idx="180">
                  <c:v>7120.1348209999996</c:v>
                </c:pt>
                <c:pt idx="181">
                  <c:v>7188.4602129499999</c:v>
                </c:pt>
                <c:pt idx="182">
                  <c:v>7257.1641598999995</c:v>
                </c:pt>
                <c:pt idx="183">
                  <c:v>7326.2466618499993</c:v>
                </c:pt>
                <c:pt idx="184">
                  <c:v>7395.7077187999994</c:v>
                </c:pt>
                <c:pt idx="185">
                  <c:v>7465.5473307499997</c:v>
                </c:pt>
                <c:pt idx="186">
                  <c:v>7535.7654977000002</c:v>
                </c:pt>
                <c:pt idx="187">
                  <c:v>7606.3622196499991</c:v>
                </c:pt>
                <c:pt idx="188">
                  <c:v>7677.3374966000001</c:v>
                </c:pt>
                <c:pt idx="189">
                  <c:v>7748.6913285499995</c:v>
                </c:pt>
                <c:pt idx="190">
                  <c:v>7820.4237155000001</c:v>
                </c:pt>
                <c:pt idx="191">
                  <c:v>7892.534657449999</c:v>
                </c:pt>
                <c:pt idx="192">
                  <c:v>7965.0241544</c:v>
                </c:pt>
                <c:pt idx="193">
                  <c:v>8037.8922063499995</c:v>
                </c:pt>
                <c:pt idx="194">
                  <c:v>8111.1388133</c:v>
                </c:pt>
                <c:pt idx="195">
                  <c:v>8184.7639752499999</c:v>
                </c:pt>
                <c:pt idx="196">
                  <c:v>8258.7676921999991</c:v>
                </c:pt>
                <c:pt idx="197">
                  <c:v>8333.1499641499995</c:v>
                </c:pt>
                <c:pt idx="198">
                  <c:v>8407.9107910999992</c:v>
                </c:pt>
                <c:pt idx="199">
                  <c:v>8483.05017305</c:v>
                </c:pt>
                <c:pt idx="200">
                  <c:v>8558.5681100000002</c:v>
                </c:pt>
                <c:pt idx="201">
                  <c:v>8634.4646019499996</c:v>
                </c:pt>
                <c:pt idx="202">
                  <c:v>8710.7396488999984</c:v>
                </c:pt>
                <c:pt idx="203">
                  <c:v>8787.3932508499984</c:v>
                </c:pt>
                <c:pt idx="204">
                  <c:v>8864.4254077999994</c:v>
                </c:pt>
                <c:pt idx="205">
                  <c:v>8941.8361197499999</c:v>
                </c:pt>
                <c:pt idx="206">
                  <c:v>9019.6253866999996</c:v>
                </c:pt>
                <c:pt idx="207">
                  <c:v>9097.7932086499986</c:v>
                </c:pt>
                <c:pt idx="208">
                  <c:v>9176.3395855999988</c:v>
                </c:pt>
                <c:pt idx="209">
                  <c:v>9255.2645175500002</c:v>
                </c:pt>
                <c:pt idx="210">
                  <c:v>9334.5680045000008</c:v>
                </c:pt>
                <c:pt idx="211">
                  <c:v>9414.250046449999</c:v>
                </c:pt>
                <c:pt idx="212">
                  <c:v>9494.3106434000001</c:v>
                </c:pt>
                <c:pt idx="213">
                  <c:v>9574.7497953500006</c:v>
                </c:pt>
                <c:pt idx="214">
                  <c:v>9655.5675023000003</c:v>
                </c:pt>
                <c:pt idx="215">
                  <c:v>9736.7637642499994</c:v>
                </c:pt>
                <c:pt idx="216">
                  <c:v>9818.3385811999997</c:v>
                </c:pt>
                <c:pt idx="217">
                  <c:v>9900.2919531499992</c:v>
                </c:pt>
                <c:pt idx="218">
                  <c:v>9982.6238801</c:v>
                </c:pt>
                <c:pt idx="219">
                  <c:v>10065.33436205</c:v>
                </c:pt>
                <c:pt idx="220">
                  <c:v>10148.423398999999</c:v>
                </c:pt>
                <c:pt idx="221">
                  <c:v>10231.89099095</c:v>
                </c:pt>
                <c:pt idx="222">
                  <c:v>10315.737137899998</c:v>
                </c:pt>
                <c:pt idx="223">
                  <c:v>10399.961839849999</c:v>
                </c:pt>
                <c:pt idx="224">
                  <c:v>10484.565096799999</c:v>
                </c:pt>
                <c:pt idx="225">
                  <c:v>10569.546908750001</c:v>
                </c:pt>
                <c:pt idx="226">
                  <c:v>10654.907275699999</c:v>
                </c:pt>
                <c:pt idx="227">
                  <c:v>10740.64619765</c:v>
                </c:pt>
                <c:pt idx="228">
                  <c:v>10826.763674599999</c:v>
                </c:pt>
                <c:pt idx="229">
                  <c:v>10913.259706549999</c:v>
                </c:pt>
                <c:pt idx="230">
                  <c:v>11000.134293499999</c:v>
                </c:pt>
                <c:pt idx="231">
                  <c:v>11087.387435449999</c:v>
                </c:pt>
                <c:pt idx="232">
                  <c:v>11175.019132400001</c:v>
                </c:pt>
                <c:pt idx="233">
                  <c:v>11263.02938435</c:v>
                </c:pt>
                <c:pt idx="234">
                  <c:v>11351.418191299999</c:v>
                </c:pt>
                <c:pt idx="235">
                  <c:v>11440.185553249999</c:v>
                </c:pt>
                <c:pt idx="236">
                  <c:v>11529.331470200001</c:v>
                </c:pt>
                <c:pt idx="237">
                  <c:v>11618.855942149998</c:v>
                </c:pt>
                <c:pt idx="238">
                  <c:v>11708.758969099999</c:v>
                </c:pt>
                <c:pt idx="239">
                  <c:v>11799.040551049999</c:v>
                </c:pt>
                <c:pt idx="240">
                  <c:v>11889.700688000001</c:v>
                </c:pt>
                <c:pt idx="241">
                  <c:v>11980.739379949999</c:v>
                </c:pt>
                <c:pt idx="242">
                  <c:v>12072.1566269</c:v>
                </c:pt>
                <c:pt idx="243">
                  <c:v>12163.95242885</c:v>
                </c:pt>
                <c:pt idx="244">
                  <c:v>12256.126785799999</c:v>
                </c:pt>
                <c:pt idx="245">
                  <c:v>12348.679697749998</c:v>
                </c:pt>
                <c:pt idx="246">
                  <c:v>12441.6111647</c:v>
                </c:pt>
                <c:pt idx="247">
                  <c:v>12534.921186649999</c:v>
                </c:pt>
                <c:pt idx="248">
                  <c:v>12628.609763599999</c:v>
                </c:pt>
                <c:pt idx="249">
                  <c:v>12722.676895549999</c:v>
                </c:pt>
                <c:pt idx="250">
                  <c:v>12817.122582499998</c:v>
                </c:pt>
                <c:pt idx="251">
                  <c:v>12911.94682445</c:v>
                </c:pt>
                <c:pt idx="252">
                  <c:v>13007.1496214</c:v>
                </c:pt>
                <c:pt idx="253">
                  <c:v>13102.730973349999</c:v>
                </c:pt>
                <c:pt idx="254">
                  <c:v>13198.690880299999</c:v>
                </c:pt>
                <c:pt idx="255">
                  <c:v>13295.02934225</c:v>
                </c:pt>
                <c:pt idx="256">
                  <c:v>13391.746359199999</c:v>
                </c:pt>
                <c:pt idx="257">
                  <c:v>13488.841931149998</c:v>
                </c:pt>
                <c:pt idx="258">
                  <c:v>13586.316058099999</c:v>
                </c:pt>
                <c:pt idx="259">
                  <c:v>13684.16874005</c:v>
                </c:pt>
                <c:pt idx="260">
                  <c:v>13782.399976999999</c:v>
                </c:pt>
                <c:pt idx="261">
                  <c:v>13881.009768949998</c:v>
                </c:pt>
                <c:pt idx="262">
                  <c:v>13979.9981159</c:v>
                </c:pt>
                <c:pt idx="263">
                  <c:v>14079.365017849999</c:v>
                </c:pt>
                <c:pt idx="264">
                  <c:v>14179.110474799998</c:v>
                </c:pt>
                <c:pt idx="265">
                  <c:v>14279.23448675</c:v>
                </c:pt>
                <c:pt idx="266">
                  <c:v>14379.737053699999</c:v>
                </c:pt>
                <c:pt idx="267">
                  <c:v>14480.618175649999</c:v>
                </c:pt>
                <c:pt idx="268">
                  <c:v>14581.877852599999</c:v>
                </c:pt>
                <c:pt idx="269">
                  <c:v>14683.51608455</c:v>
                </c:pt>
                <c:pt idx="270">
                  <c:v>14785.5328715</c:v>
                </c:pt>
                <c:pt idx="271">
                  <c:v>14887.928213450001</c:v>
                </c:pt>
                <c:pt idx="272">
                  <c:v>14990.702110399998</c:v>
                </c:pt>
                <c:pt idx="273">
                  <c:v>15093.854562349999</c:v>
                </c:pt>
                <c:pt idx="274">
                  <c:v>15197.3855693</c:v>
                </c:pt>
                <c:pt idx="275">
                  <c:v>15301.295131249999</c:v>
                </c:pt>
                <c:pt idx="276">
                  <c:v>15405.583248199999</c:v>
                </c:pt>
                <c:pt idx="277">
                  <c:v>15510.24992015</c:v>
                </c:pt>
                <c:pt idx="278">
                  <c:v>15615.2951471</c:v>
                </c:pt>
                <c:pt idx="279">
                  <c:v>15720.718929049999</c:v>
                </c:pt>
                <c:pt idx="280">
                  <c:v>15826.521265999998</c:v>
                </c:pt>
                <c:pt idx="281">
                  <c:v>15932.70215795</c:v>
                </c:pt>
                <c:pt idx="282">
                  <c:v>16039.261604899999</c:v>
                </c:pt>
                <c:pt idx="283">
                  <c:v>16146.199606849998</c:v>
                </c:pt>
                <c:pt idx="284">
                  <c:v>16253.516163799999</c:v>
                </c:pt>
                <c:pt idx="285">
                  <c:v>16361.21127575</c:v>
                </c:pt>
                <c:pt idx="286">
                  <c:v>16469.2849427</c:v>
                </c:pt>
                <c:pt idx="287">
                  <c:v>16577.737164649996</c:v>
                </c:pt>
                <c:pt idx="288">
                  <c:v>16686.567941599998</c:v>
                </c:pt>
                <c:pt idx="289">
                  <c:v>16795.77727355</c:v>
                </c:pt>
                <c:pt idx="290">
                  <c:v>16905.365160499998</c:v>
                </c:pt>
                <c:pt idx="291">
                  <c:v>17015.331602449998</c:v>
                </c:pt>
                <c:pt idx="292">
                  <c:v>17125.676599399998</c:v>
                </c:pt>
                <c:pt idx="293">
                  <c:v>17236.400151349997</c:v>
                </c:pt>
                <c:pt idx="294">
                  <c:v>17347.502258299995</c:v>
                </c:pt>
                <c:pt idx="295">
                  <c:v>17458.98292025</c:v>
                </c:pt>
                <c:pt idx="296">
                  <c:v>17570.842137199998</c:v>
                </c:pt>
                <c:pt idx="297">
                  <c:v>17683.079909149998</c:v>
                </c:pt>
                <c:pt idx="298">
                  <c:v>17795.696236100001</c:v>
                </c:pt>
                <c:pt idx="299">
                  <c:v>17908.691118049999</c:v>
                </c:pt>
                <c:pt idx="300">
                  <c:v>18022.064554999997</c:v>
                </c:pt>
                <c:pt idx="301">
                  <c:v>18135.816546949998</c:v>
                </c:pt>
                <c:pt idx="302">
                  <c:v>18249.947093899998</c:v>
                </c:pt>
                <c:pt idx="303">
                  <c:v>18364.456195850002</c:v>
                </c:pt>
                <c:pt idx="304">
                  <c:v>18479.343852800001</c:v>
                </c:pt>
                <c:pt idx="305">
                  <c:v>18594.610064749999</c:v>
                </c:pt>
                <c:pt idx="306">
                  <c:v>18710.2548317</c:v>
                </c:pt>
                <c:pt idx="307">
                  <c:v>18826.278153649997</c:v>
                </c:pt>
                <c:pt idx="308">
                  <c:v>18942.680030599997</c:v>
                </c:pt>
                <c:pt idx="309">
                  <c:v>19059.46046255</c:v>
                </c:pt>
                <c:pt idx="310">
                  <c:v>19176.619449499998</c:v>
                </c:pt>
                <c:pt idx="311">
                  <c:v>19294.156991449996</c:v>
                </c:pt>
                <c:pt idx="312">
                  <c:v>19412.0730884</c:v>
                </c:pt>
                <c:pt idx="313">
                  <c:v>19530.367740349997</c:v>
                </c:pt>
                <c:pt idx="314">
                  <c:v>19649.0409473</c:v>
                </c:pt>
                <c:pt idx="315">
                  <c:v>19768.092709249999</c:v>
                </c:pt>
                <c:pt idx="316">
                  <c:v>19887.523026199997</c:v>
                </c:pt>
                <c:pt idx="317">
                  <c:v>20007.331898150002</c:v>
                </c:pt>
                <c:pt idx="318">
                  <c:v>20127.519325099998</c:v>
                </c:pt>
                <c:pt idx="319">
                  <c:v>20248.085307049998</c:v>
                </c:pt>
                <c:pt idx="320">
                  <c:v>20369.029844000001</c:v>
                </c:pt>
                <c:pt idx="321">
                  <c:v>20490.352935949999</c:v>
                </c:pt>
                <c:pt idx="322">
                  <c:v>20612.0545829</c:v>
                </c:pt>
                <c:pt idx="323">
                  <c:v>20734.134784849997</c:v>
                </c:pt>
                <c:pt idx="324">
                  <c:v>20856.593541799997</c:v>
                </c:pt>
                <c:pt idx="325">
                  <c:v>20979.43085375</c:v>
                </c:pt>
                <c:pt idx="326">
                  <c:v>21102.646720699999</c:v>
                </c:pt>
                <c:pt idx="327">
                  <c:v>21226.241142649997</c:v>
                </c:pt>
                <c:pt idx="328">
                  <c:v>21350.214119600001</c:v>
                </c:pt>
                <c:pt idx="329">
                  <c:v>21474.565651549998</c:v>
                </c:pt>
                <c:pt idx="330">
                  <c:v>21599.295738499997</c:v>
                </c:pt>
                <c:pt idx="331">
                  <c:v>21724.40438045</c:v>
                </c:pt>
                <c:pt idx="332">
                  <c:v>21849.891577399998</c:v>
                </c:pt>
                <c:pt idx="333">
                  <c:v>21975.757329349999</c:v>
                </c:pt>
                <c:pt idx="334">
                  <c:v>22102.0016363</c:v>
                </c:pt>
                <c:pt idx="335">
                  <c:v>22228.624498249996</c:v>
                </c:pt>
                <c:pt idx="336">
                  <c:v>22355.625915199998</c:v>
                </c:pt>
                <c:pt idx="337">
                  <c:v>22483.005887149997</c:v>
                </c:pt>
                <c:pt idx="338">
                  <c:v>22610.764414099998</c:v>
                </c:pt>
                <c:pt idx="339">
                  <c:v>22738.901496049999</c:v>
                </c:pt>
                <c:pt idx="340">
                  <c:v>22867.417132999999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F0-480D-9C13-456C38F9FF4D}"/>
            </c:ext>
          </c:extLst>
        </c:ser>
        <c:ser>
          <c:idx val="2"/>
          <c:order val="17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GarciaCadena!$M$56:$M$396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  <c:pt idx="181">
                  <c:v>4525</c:v>
                </c:pt>
                <c:pt idx="182">
                  <c:v>4550</c:v>
                </c:pt>
                <c:pt idx="183">
                  <c:v>4575</c:v>
                </c:pt>
                <c:pt idx="184">
                  <c:v>4600</c:v>
                </c:pt>
                <c:pt idx="185">
                  <c:v>4625</c:v>
                </c:pt>
                <c:pt idx="186">
                  <c:v>4650</c:v>
                </c:pt>
                <c:pt idx="187">
                  <c:v>4675</c:v>
                </c:pt>
                <c:pt idx="188">
                  <c:v>4700</c:v>
                </c:pt>
                <c:pt idx="189">
                  <c:v>4725</c:v>
                </c:pt>
                <c:pt idx="190">
                  <c:v>4750</c:v>
                </c:pt>
                <c:pt idx="191">
                  <c:v>4775</c:v>
                </c:pt>
                <c:pt idx="192">
                  <c:v>4800</c:v>
                </c:pt>
                <c:pt idx="193">
                  <c:v>4825</c:v>
                </c:pt>
                <c:pt idx="194">
                  <c:v>4850</c:v>
                </c:pt>
                <c:pt idx="195">
                  <c:v>4875</c:v>
                </c:pt>
                <c:pt idx="196">
                  <c:v>4900</c:v>
                </c:pt>
                <c:pt idx="197">
                  <c:v>4925</c:v>
                </c:pt>
                <c:pt idx="198">
                  <c:v>4950</c:v>
                </c:pt>
                <c:pt idx="199">
                  <c:v>4975</c:v>
                </c:pt>
                <c:pt idx="200">
                  <c:v>5000</c:v>
                </c:pt>
                <c:pt idx="201">
                  <c:v>5025</c:v>
                </c:pt>
                <c:pt idx="202">
                  <c:v>5050</c:v>
                </c:pt>
                <c:pt idx="203">
                  <c:v>5075</c:v>
                </c:pt>
                <c:pt idx="204">
                  <c:v>5100</c:v>
                </c:pt>
                <c:pt idx="205">
                  <c:v>5125</c:v>
                </c:pt>
                <c:pt idx="206">
                  <c:v>5150</c:v>
                </c:pt>
                <c:pt idx="207">
                  <c:v>5175</c:v>
                </c:pt>
                <c:pt idx="208">
                  <c:v>5200</c:v>
                </c:pt>
                <c:pt idx="209">
                  <c:v>5225</c:v>
                </c:pt>
                <c:pt idx="210">
                  <c:v>5250</c:v>
                </c:pt>
                <c:pt idx="211">
                  <c:v>5275</c:v>
                </c:pt>
                <c:pt idx="212">
                  <c:v>5300</c:v>
                </c:pt>
                <c:pt idx="213">
                  <c:v>5325</c:v>
                </c:pt>
                <c:pt idx="214">
                  <c:v>5350</c:v>
                </c:pt>
                <c:pt idx="215">
                  <c:v>5375</c:v>
                </c:pt>
                <c:pt idx="216">
                  <c:v>5400</c:v>
                </c:pt>
                <c:pt idx="217">
                  <c:v>5425</c:v>
                </c:pt>
                <c:pt idx="218">
                  <c:v>5450</c:v>
                </c:pt>
                <c:pt idx="219">
                  <c:v>5475</c:v>
                </c:pt>
                <c:pt idx="220">
                  <c:v>5500</c:v>
                </c:pt>
                <c:pt idx="221">
                  <c:v>5525</c:v>
                </c:pt>
                <c:pt idx="222">
                  <c:v>5550</c:v>
                </c:pt>
                <c:pt idx="223">
                  <c:v>5575</c:v>
                </c:pt>
                <c:pt idx="224">
                  <c:v>5600</c:v>
                </c:pt>
                <c:pt idx="225">
                  <c:v>5625</c:v>
                </c:pt>
                <c:pt idx="226">
                  <c:v>5650</c:v>
                </c:pt>
                <c:pt idx="227">
                  <c:v>5675</c:v>
                </c:pt>
                <c:pt idx="228">
                  <c:v>5700</c:v>
                </c:pt>
                <c:pt idx="229">
                  <c:v>5725</c:v>
                </c:pt>
                <c:pt idx="230">
                  <c:v>5750</c:v>
                </c:pt>
                <c:pt idx="231">
                  <c:v>5775</c:v>
                </c:pt>
                <c:pt idx="232">
                  <c:v>5800</c:v>
                </c:pt>
                <c:pt idx="233">
                  <c:v>5825</c:v>
                </c:pt>
                <c:pt idx="234">
                  <c:v>5850</c:v>
                </c:pt>
                <c:pt idx="235">
                  <c:v>5875</c:v>
                </c:pt>
                <c:pt idx="236">
                  <c:v>5900</c:v>
                </c:pt>
                <c:pt idx="237">
                  <c:v>5925</c:v>
                </c:pt>
                <c:pt idx="238">
                  <c:v>5950</c:v>
                </c:pt>
                <c:pt idx="239">
                  <c:v>5975</c:v>
                </c:pt>
                <c:pt idx="240">
                  <c:v>6000</c:v>
                </c:pt>
                <c:pt idx="241">
                  <c:v>6025</c:v>
                </c:pt>
                <c:pt idx="242">
                  <c:v>6050</c:v>
                </c:pt>
                <c:pt idx="243">
                  <c:v>6075</c:v>
                </c:pt>
                <c:pt idx="244">
                  <c:v>6100</c:v>
                </c:pt>
                <c:pt idx="245">
                  <c:v>6125</c:v>
                </c:pt>
                <c:pt idx="246">
                  <c:v>6150</c:v>
                </c:pt>
                <c:pt idx="247">
                  <c:v>6175</c:v>
                </c:pt>
                <c:pt idx="248">
                  <c:v>6200</c:v>
                </c:pt>
                <c:pt idx="249">
                  <c:v>6225</c:v>
                </c:pt>
                <c:pt idx="250">
                  <c:v>6250</c:v>
                </c:pt>
                <c:pt idx="251">
                  <c:v>6275</c:v>
                </c:pt>
                <c:pt idx="252">
                  <c:v>6300</c:v>
                </c:pt>
                <c:pt idx="253">
                  <c:v>6325</c:v>
                </c:pt>
                <c:pt idx="254">
                  <c:v>6350</c:v>
                </c:pt>
                <c:pt idx="255">
                  <c:v>6375</c:v>
                </c:pt>
                <c:pt idx="256">
                  <c:v>6400</c:v>
                </c:pt>
                <c:pt idx="257">
                  <c:v>6425</c:v>
                </c:pt>
                <c:pt idx="258">
                  <c:v>6450</c:v>
                </c:pt>
                <c:pt idx="259">
                  <c:v>6475</c:v>
                </c:pt>
                <c:pt idx="260">
                  <c:v>6500</c:v>
                </c:pt>
                <c:pt idx="261">
                  <c:v>6525</c:v>
                </c:pt>
                <c:pt idx="262">
                  <c:v>6550</c:v>
                </c:pt>
                <c:pt idx="263">
                  <c:v>6575</c:v>
                </c:pt>
                <c:pt idx="264">
                  <c:v>6600</c:v>
                </c:pt>
                <c:pt idx="265">
                  <c:v>6625</c:v>
                </c:pt>
                <c:pt idx="266">
                  <c:v>6650</c:v>
                </c:pt>
                <c:pt idx="267">
                  <c:v>6675</c:v>
                </c:pt>
                <c:pt idx="268">
                  <c:v>6700</c:v>
                </c:pt>
                <c:pt idx="269">
                  <c:v>6725</c:v>
                </c:pt>
                <c:pt idx="270">
                  <c:v>6750</c:v>
                </c:pt>
                <c:pt idx="271">
                  <c:v>6775</c:v>
                </c:pt>
                <c:pt idx="272">
                  <c:v>6800</c:v>
                </c:pt>
                <c:pt idx="273">
                  <c:v>6825</c:v>
                </c:pt>
                <c:pt idx="274">
                  <c:v>6850</c:v>
                </c:pt>
                <c:pt idx="275">
                  <c:v>6875</c:v>
                </c:pt>
                <c:pt idx="276">
                  <c:v>6900</c:v>
                </c:pt>
                <c:pt idx="277">
                  <c:v>6925</c:v>
                </c:pt>
                <c:pt idx="278">
                  <c:v>6950</c:v>
                </c:pt>
                <c:pt idx="279">
                  <c:v>6975</c:v>
                </c:pt>
                <c:pt idx="280">
                  <c:v>7000</c:v>
                </c:pt>
                <c:pt idx="281">
                  <c:v>7025</c:v>
                </c:pt>
                <c:pt idx="282">
                  <c:v>7050</c:v>
                </c:pt>
                <c:pt idx="283">
                  <c:v>7075</c:v>
                </c:pt>
                <c:pt idx="284">
                  <c:v>7100</c:v>
                </c:pt>
                <c:pt idx="285">
                  <c:v>7125</c:v>
                </c:pt>
                <c:pt idx="286">
                  <c:v>7150</c:v>
                </c:pt>
                <c:pt idx="287">
                  <c:v>7175</c:v>
                </c:pt>
                <c:pt idx="288">
                  <c:v>7200</c:v>
                </c:pt>
                <c:pt idx="289">
                  <c:v>7225</c:v>
                </c:pt>
                <c:pt idx="290">
                  <c:v>7250</c:v>
                </c:pt>
                <c:pt idx="291">
                  <c:v>7275</c:v>
                </c:pt>
                <c:pt idx="292">
                  <c:v>7300</c:v>
                </c:pt>
                <c:pt idx="293">
                  <c:v>7325</c:v>
                </c:pt>
                <c:pt idx="294">
                  <c:v>7350</c:v>
                </c:pt>
                <c:pt idx="295">
                  <c:v>7375</c:v>
                </c:pt>
                <c:pt idx="296">
                  <c:v>7400</c:v>
                </c:pt>
                <c:pt idx="297">
                  <c:v>7425</c:v>
                </c:pt>
                <c:pt idx="298">
                  <c:v>7450</c:v>
                </c:pt>
                <c:pt idx="299">
                  <c:v>7475</c:v>
                </c:pt>
                <c:pt idx="300">
                  <c:v>7500</c:v>
                </c:pt>
                <c:pt idx="301">
                  <c:v>7525</c:v>
                </c:pt>
                <c:pt idx="302">
                  <c:v>7550</c:v>
                </c:pt>
                <c:pt idx="303">
                  <c:v>7575</c:v>
                </c:pt>
                <c:pt idx="304">
                  <c:v>7600</c:v>
                </c:pt>
                <c:pt idx="305">
                  <c:v>7625</c:v>
                </c:pt>
                <c:pt idx="306">
                  <c:v>7650</c:v>
                </c:pt>
                <c:pt idx="307">
                  <c:v>7675</c:v>
                </c:pt>
                <c:pt idx="308">
                  <c:v>7700</c:v>
                </c:pt>
                <c:pt idx="309">
                  <c:v>7725</c:v>
                </c:pt>
                <c:pt idx="310">
                  <c:v>7750</c:v>
                </c:pt>
                <c:pt idx="311">
                  <c:v>7775</c:v>
                </c:pt>
                <c:pt idx="312">
                  <c:v>7800</c:v>
                </c:pt>
                <c:pt idx="313">
                  <c:v>7825</c:v>
                </c:pt>
                <c:pt idx="314">
                  <c:v>7850</c:v>
                </c:pt>
                <c:pt idx="315">
                  <c:v>7875</c:v>
                </c:pt>
                <c:pt idx="316">
                  <c:v>7900</c:v>
                </c:pt>
                <c:pt idx="317">
                  <c:v>7925</c:v>
                </c:pt>
                <c:pt idx="318">
                  <c:v>7950</c:v>
                </c:pt>
                <c:pt idx="319">
                  <c:v>7975</c:v>
                </c:pt>
                <c:pt idx="320">
                  <c:v>8000</c:v>
                </c:pt>
                <c:pt idx="321">
                  <c:v>8025</c:v>
                </c:pt>
                <c:pt idx="322">
                  <c:v>8050</c:v>
                </c:pt>
                <c:pt idx="323">
                  <c:v>8075</c:v>
                </c:pt>
                <c:pt idx="324">
                  <c:v>8100</c:v>
                </c:pt>
                <c:pt idx="325">
                  <c:v>8125</c:v>
                </c:pt>
                <c:pt idx="326">
                  <c:v>8150</c:v>
                </c:pt>
                <c:pt idx="327">
                  <c:v>8175</c:v>
                </c:pt>
                <c:pt idx="328">
                  <c:v>8200</c:v>
                </c:pt>
                <c:pt idx="329">
                  <c:v>8225</c:v>
                </c:pt>
                <c:pt idx="330">
                  <c:v>8250</c:v>
                </c:pt>
                <c:pt idx="331">
                  <c:v>8275</c:v>
                </c:pt>
                <c:pt idx="332">
                  <c:v>8300</c:v>
                </c:pt>
                <c:pt idx="333">
                  <c:v>8325</c:v>
                </c:pt>
                <c:pt idx="334">
                  <c:v>8350</c:v>
                </c:pt>
                <c:pt idx="335">
                  <c:v>8375</c:v>
                </c:pt>
                <c:pt idx="336">
                  <c:v>8400</c:v>
                </c:pt>
                <c:pt idx="337">
                  <c:v>8425</c:v>
                </c:pt>
                <c:pt idx="338">
                  <c:v>8450</c:v>
                </c:pt>
                <c:pt idx="339">
                  <c:v>8475</c:v>
                </c:pt>
                <c:pt idx="340">
                  <c:v>8500</c:v>
                </c:pt>
              </c:numCache>
            </c:numRef>
          </c:xVal>
          <c:yVal>
            <c:numRef>
              <c:f>GarciaCadena!$P$56:$P$396</c:f>
              <c:numCache>
                <c:formatCode>General</c:formatCode>
                <c:ptCount val="341"/>
                <c:pt idx="160">
                  <c:v>20490.407143261145</c:v>
                </c:pt>
                <c:pt idx="161">
                  <c:v>20404.159687906526</c:v>
                </c:pt>
                <c:pt idx="162">
                  <c:v>20317.912232551909</c:v>
                </c:pt>
                <c:pt idx="163">
                  <c:v>20231.664777197293</c:v>
                </c:pt>
                <c:pt idx="164">
                  <c:v>20145.417321842673</c:v>
                </c:pt>
                <c:pt idx="165">
                  <c:v>20059.169866488057</c:v>
                </c:pt>
                <c:pt idx="166">
                  <c:v>19972.922411133441</c:v>
                </c:pt>
                <c:pt idx="167">
                  <c:v>19886.674955778821</c:v>
                </c:pt>
                <c:pt idx="168">
                  <c:v>19800.427500424201</c:v>
                </c:pt>
                <c:pt idx="169">
                  <c:v>19714.180045069585</c:v>
                </c:pt>
                <c:pt idx="170">
                  <c:v>19627.932589714968</c:v>
                </c:pt>
                <c:pt idx="171">
                  <c:v>19541.685134360348</c:v>
                </c:pt>
                <c:pt idx="172">
                  <c:v>19455.437679005732</c:v>
                </c:pt>
                <c:pt idx="173">
                  <c:v>19369.190223651116</c:v>
                </c:pt>
                <c:pt idx="174">
                  <c:v>19282.942768296496</c:v>
                </c:pt>
                <c:pt idx="175">
                  <c:v>19196.695312941876</c:v>
                </c:pt>
                <c:pt idx="176">
                  <c:v>19110.44785758726</c:v>
                </c:pt>
                <c:pt idx="177">
                  <c:v>19024.200402232644</c:v>
                </c:pt>
                <c:pt idx="178">
                  <c:v>18937.952946878024</c:v>
                </c:pt>
                <c:pt idx="179">
                  <c:v>18851.705491523404</c:v>
                </c:pt>
                <c:pt idx="180">
                  <c:v>18765.458036168788</c:v>
                </c:pt>
                <c:pt idx="181">
                  <c:v>18679.210580814171</c:v>
                </c:pt>
                <c:pt idx="182">
                  <c:v>18592.963125459552</c:v>
                </c:pt>
                <c:pt idx="183">
                  <c:v>18506.715670104935</c:v>
                </c:pt>
                <c:pt idx="184">
                  <c:v>18420.468214750319</c:v>
                </c:pt>
                <c:pt idx="185">
                  <c:v>18334.220759395699</c:v>
                </c:pt>
                <c:pt idx="186">
                  <c:v>18247.973304041079</c:v>
                </c:pt>
                <c:pt idx="187">
                  <c:v>18161.725848686463</c:v>
                </c:pt>
                <c:pt idx="188">
                  <c:v>18075.478393331847</c:v>
                </c:pt>
                <c:pt idx="189">
                  <c:v>17989.230937977227</c:v>
                </c:pt>
                <c:pt idx="190">
                  <c:v>17902.983482622611</c:v>
                </c:pt>
                <c:pt idx="191">
                  <c:v>17816.736027267991</c:v>
                </c:pt>
                <c:pt idx="192">
                  <c:v>17730.488571913374</c:v>
                </c:pt>
                <c:pt idx="193">
                  <c:v>17644.241116558758</c:v>
                </c:pt>
                <c:pt idx="194">
                  <c:v>17557.993661204138</c:v>
                </c:pt>
                <c:pt idx="195">
                  <c:v>17471.746205849522</c:v>
                </c:pt>
                <c:pt idx="196">
                  <c:v>17385.498750494902</c:v>
                </c:pt>
                <c:pt idx="197">
                  <c:v>17299.251295140286</c:v>
                </c:pt>
                <c:pt idx="198">
                  <c:v>17213.003839785666</c:v>
                </c:pt>
                <c:pt idx="199">
                  <c:v>17126.75638443105</c:v>
                </c:pt>
                <c:pt idx="200">
                  <c:v>17040.50892907643</c:v>
                </c:pt>
                <c:pt idx="201">
                  <c:v>16954.261473721814</c:v>
                </c:pt>
                <c:pt idx="202">
                  <c:v>16868.014018367197</c:v>
                </c:pt>
                <c:pt idx="203">
                  <c:v>16781.766563012578</c:v>
                </c:pt>
                <c:pt idx="204">
                  <c:v>16695.519107657961</c:v>
                </c:pt>
                <c:pt idx="205">
                  <c:v>16609.271652303341</c:v>
                </c:pt>
                <c:pt idx="206">
                  <c:v>16523.024196948725</c:v>
                </c:pt>
                <c:pt idx="207">
                  <c:v>16436.776741594105</c:v>
                </c:pt>
                <c:pt idx="208">
                  <c:v>16350.529286239489</c:v>
                </c:pt>
                <c:pt idx="209">
                  <c:v>16264.281830884873</c:v>
                </c:pt>
                <c:pt idx="210">
                  <c:v>16178.034375530253</c:v>
                </c:pt>
                <c:pt idx="211">
                  <c:v>16091.786920175637</c:v>
                </c:pt>
                <c:pt idx="212">
                  <c:v>16005.539464821017</c:v>
                </c:pt>
                <c:pt idx="213">
                  <c:v>15919.2920094664</c:v>
                </c:pt>
                <c:pt idx="214">
                  <c:v>15833.044554111781</c:v>
                </c:pt>
                <c:pt idx="215">
                  <c:v>15746.797098757164</c:v>
                </c:pt>
                <c:pt idx="216">
                  <c:v>15660.549643402548</c:v>
                </c:pt>
                <c:pt idx="217">
                  <c:v>15574.302188047928</c:v>
                </c:pt>
                <c:pt idx="218">
                  <c:v>15488.054732693312</c:v>
                </c:pt>
                <c:pt idx="219">
                  <c:v>15401.807277338692</c:v>
                </c:pt>
                <c:pt idx="220">
                  <c:v>15315.559821984076</c:v>
                </c:pt>
                <c:pt idx="221">
                  <c:v>15229.312366629456</c:v>
                </c:pt>
                <c:pt idx="222">
                  <c:v>15143.06491127484</c:v>
                </c:pt>
                <c:pt idx="223">
                  <c:v>15056.81745592022</c:v>
                </c:pt>
                <c:pt idx="224">
                  <c:v>14970.570000565604</c:v>
                </c:pt>
                <c:pt idx="225">
                  <c:v>14884.322545210987</c:v>
                </c:pt>
                <c:pt idx="226">
                  <c:v>14798.075089856367</c:v>
                </c:pt>
                <c:pt idx="227">
                  <c:v>14711.827634501751</c:v>
                </c:pt>
                <c:pt idx="228">
                  <c:v>14625.580179147131</c:v>
                </c:pt>
                <c:pt idx="229">
                  <c:v>14539.332723792515</c:v>
                </c:pt>
                <c:pt idx="230">
                  <c:v>14453.085268437895</c:v>
                </c:pt>
                <c:pt idx="231">
                  <c:v>14366.837813083279</c:v>
                </c:pt>
                <c:pt idx="232">
                  <c:v>14280.590357728659</c:v>
                </c:pt>
                <c:pt idx="233">
                  <c:v>14194.342902374043</c:v>
                </c:pt>
                <c:pt idx="234">
                  <c:v>14108.095447019427</c:v>
                </c:pt>
                <c:pt idx="235">
                  <c:v>14021.847991664807</c:v>
                </c:pt>
                <c:pt idx="236">
                  <c:v>13935.60053631019</c:v>
                </c:pt>
                <c:pt idx="237">
                  <c:v>13849.35308095557</c:v>
                </c:pt>
                <c:pt idx="238">
                  <c:v>13763.105625600954</c:v>
                </c:pt>
                <c:pt idx="239">
                  <c:v>13676.858170246334</c:v>
                </c:pt>
                <c:pt idx="240">
                  <c:v>13590.610714891718</c:v>
                </c:pt>
                <c:pt idx="241">
                  <c:v>13504.363259537102</c:v>
                </c:pt>
                <c:pt idx="242">
                  <c:v>13418.115804182482</c:v>
                </c:pt>
                <c:pt idx="243">
                  <c:v>13331.868348827866</c:v>
                </c:pt>
                <c:pt idx="244">
                  <c:v>13245.620893473246</c:v>
                </c:pt>
                <c:pt idx="245">
                  <c:v>13159.37343811863</c:v>
                </c:pt>
                <c:pt idx="246">
                  <c:v>13073.12598276401</c:v>
                </c:pt>
                <c:pt idx="247">
                  <c:v>12986.878527409393</c:v>
                </c:pt>
                <c:pt idx="248">
                  <c:v>12900.631072054777</c:v>
                </c:pt>
                <c:pt idx="249">
                  <c:v>12814.383616700157</c:v>
                </c:pt>
                <c:pt idx="250">
                  <c:v>12728.136161345541</c:v>
                </c:pt>
                <c:pt idx="251">
                  <c:v>12641.888705990921</c:v>
                </c:pt>
                <c:pt idx="252">
                  <c:v>12555.641250636305</c:v>
                </c:pt>
                <c:pt idx="253">
                  <c:v>12469.393795281685</c:v>
                </c:pt>
                <c:pt idx="254">
                  <c:v>12383.146339927069</c:v>
                </c:pt>
                <c:pt idx="255">
                  <c:v>12296.898884572449</c:v>
                </c:pt>
                <c:pt idx="256">
                  <c:v>12210.651429217833</c:v>
                </c:pt>
                <c:pt idx="257">
                  <c:v>12124.403973863216</c:v>
                </c:pt>
                <c:pt idx="258">
                  <c:v>12038.156518508596</c:v>
                </c:pt>
                <c:pt idx="259">
                  <c:v>11951.90906315398</c:v>
                </c:pt>
                <c:pt idx="260">
                  <c:v>11865.66160779936</c:v>
                </c:pt>
                <c:pt idx="261">
                  <c:v>11779.414152444744</c:v>
                </c:pt>
                <c:pt idx="262">
                  <c:v>11693.166697090124</c:v>
                </c:pt>
                <c:pt idx="263">
                  <c:v>11606.919241735508</c:v>
                </c:pt>
                <c:pt idx="264">
                  <c:v>11520.671786380888</c:v>
                </c:pt>
                <c:pt idx="265">
                  <c:v>11434.424331026272</c:v>
                </c:pt>
                <c:pt idx="266">
                  <c:v>11348.176875671656</c:v>
                </c:pt>
                <c:pt idx="267">
                  <c:v>11261.929420317036</c:v>
                </c:pt>
                <c:pt idx="268">
                  <c:v>11175.681964962419</c:v>
                </c:pt>
                <c:pt idx="269">
                  <c:v>11089.4345096078</c:v>
                </c:pt>
                <c:pt idx="270">
                  <c:v>11003.187054253183</c:v>
                </c:pt>
                <c:pt idx="271">
                  <c:v>10916.939598898563</c:v>
                </c:pt>
                <c:pt idx="272">
                  <c:v>10830.692143543947</c:v>
                </c:pt>
                <c:pt idx="273">
                  <c:v>10744.444688189331</c:v>
                </c:pt>
                <c:pt idx="274">
                  <c:v>10658.197232834711</c:v>
                </c:pt>
                <c:pt idx="275">
                  <c:v>10571.949777480095</c:v>
                </c:pt>
                <c:pt idx="276">
                  <c:v>10485.702322125475</c:v>
                </c:pt>
                <c:pt idx="277">
                  <c:v>10399.454866770859</c:v>
                </c:pt>
                <c:pt idx="278">
                  <c:v>10313.207411416239</c:v>
                </c:pt>
                <c:pt idx="279">
                  <c:v>10226.959956061623</c:v>
                </c:pt>
                <c:pt idx="280">
                  <c:v>10140.712500707006</c:v>
                </c:pt>
                <c:pt idx="281">
                  <c:v>10054.465045352386</c:v>
                </c:pt>
                <c:pt idx="282">
                  <c:v>9968.2175899977701</c:v>
                </c:pt>
                <c:pt idx="283">
                  <c:v>9881.9701346431502</c:v>
                </c:pt>
                <c:pt idx="284">
                  <c:v>9795.722679288534</c:v>
                </c:pt>
                <c:pt idx="285">
                  <c:v>9709.4752239339141</c:v>
                </c:pt>
                <c:pt idx="286">
                  <c:v>9623.2277685792978</c:v>
                </c:pt>
                <c:pt idx="287">
                  <c:v>9536.980313224678</c:v>
                </c:pt>
                <c:pt idx="288">
                  <c:v>9450.7328578700617</c:v>
                </c:pt>
                <c:pt idx="289">
                  <c:v>9364.4854025154455</c:v>
                </c:pt>
                <c:pt idx="290">
                  <c:v>9278.2379471608256</c:v>
                </c:pt>
                <c:pt idx="291">
                  <c:v>9191.9904918062093</c:v>
                </c:pt>
                <c:pt idx="292">
                  <c:v>9105.7430364515894</c:v>
                </c:pt>
                <c:pt idx="293">
                  <c:v>9019.4955810969732</c:v>
                </c:pt>
                <c:pt idx="294">
                  <c:v>8933.2481257423533</c:v>
                </c:pt>
                <c:pt idx="295">
                  <c:v>8847.000670387737</c:v>
                </c:pt>
                <c:pt idx="296">
                  <c:v>8760.7532150331172</c:v>
                </c:pt>
                <c:pt idx="297">
                  <c:v>8674.5057596785009</c:v>
                </c:pt>
                <c:pt idx="298">
                  <c:v>8588.2583043238847</c:v>
                </c:pt>
                <c:pt idx="299">
                  <c:v>8502.0108489692648</c:v>
                </c:pt>
                <c:pt idx="300">
                  <c:v>8415.7633936146485</c:v>
                </c:pt>
                <c:pt idx="301">
                  <c:v>8329.5159382600286</c:v>
                </c:pt>
                <c:pt idx="302">
                  <c:v>8243.2684829054124</c:v>
                </c:pt>
                <c:pt idx="303">
                  <c:v>8157.0210275507925</c:v>
                </c:pt>
                <c:pt idx="304">
                  <c:v>8070.7735721961762</c:v>
                </c:pt>
                <c:pt idx="305">
                  <c:v>7984.52611684156</c:v>
                </c:pt>
                <c:pt idx="306">
                  <c:v>7898.2786614869401</c:v>
                </c:pt>
                <c:pt idx="307">
                  <c:v>7812.0312061323239</c:v>
                </c:pt>
                <c:pt idx="308">
                  <c:v>7725.783750777704</c:v>
                </c:pt>
                <c:pt idx="309">
                  <c:v>7639.5362954230877</c:v>
                </c:pt>
                <c:pt idx="310">
                  <c:v>7553.2888400684678</c:v>
                </c:pt>
                <c:pt idx="311">
                  <c:v>7467.0413847138516</c:v>
                </c:pt>
                <c:pt idx="312">
                  <c:v>7380.7939293592353</c:v>
                </c:pt>
                <c:pt idx="313">
                  <c:v>7294.5464740046154</c:v>
                </c:pt>
                <c:pt idx="314">
                  <c:v>7208.2990186499992</c:v>
                </c:pt>
                <c:pt idx="315">
                  <c:v>7122.0515632953793</c:v>
                </c:pt>
                <c:pt idx="316">
                  <c:v>7035.8041079407631</c:v>
                </c:pt>
                <c:pt idx="317">
                  <c:v>6949.5566525861432</c:v>
                </c:pt>
                <c:pt idx="318">
                  <c:v>6863.3091972315269</c:v>
                </c:pt>
                <c:pt idx="319">
                  <c:v>6777.061741876907</c:v>
                </c:pt>
                <c:pt idx="320">
                  <c:v>6690.8142865222908</c:v>
                </c:pt>
                <c:pt idx="321">
                  <c:v>6604.5668311676745</c:v>
                </c:pt>
                <c:pt idx="322">
                  <c:v>6518.3193758130546</c:v>
                </c:pt>
                <c:pt idx="323">
                  <c:v>6432.0719204584384</c:v>
                </c:pt>
                <c:pt idx="324">
                  <c:v>6345.8244651038185</c:v>
                </c:pt>
                <c:pt idx="325">
                  <c:v>6259.5770097492023</c:v>
                </c:pt>
                <c:pt idx="326">
                  <c:v>6173.3295543945824</c:v>
                </c:pt>
                <c:pt idx="327">
                  <c:v>6087.0820990399661</c:v>
                </c:pt>
                <c:pt idx="328">
                  <c:v>6000.8346436853462</c:v>
                </c:pt>
                <c:pt idx="329">
                  <c:v>5914.58718833073</c:v>
                </c:pt>
                <c:pt idx="330">
                  <c:v>5828.3397329761137</c:v>
                </c:pt>
                <c:pt idx="331">
                  <c:v>5742.0922776214938</c:v>
                </c:pt>
                <c:pt idx="332">
                  <c:v>5655.8448222668776</c:v>
                </c:pt>
                <c:pt idx="333">
                  <c:v>5569.5973669122577</c:v>
                </c:pt>
                <c:pt idx="334">
                  <c:v>5483.3499115576415</c:v>
                </c:pt>
                <c:pt idx="335">
                  <c:v>5397.1024562030216</c:v>
                </c:pt>
                <c:pt idx="336">
                  <c:v>5310.8550008484053</c:v>
                </c:pt>
                <c:pt idx="337">
                  <c:v>5224.6075454937891</c:v>
                </c:pt>
                <c:pt idx="338">
                  <c:v>5138.3600901391692</c:v>
                </c:pt>
                <c:pt idx="339">
                  <c:v>5052.1126347845529</c:v>
                </c:pt>
                <c:pt idx="340">
                  <c:v>4965.8651794299331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8F0-480D-9C13-456C38F9F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544800"/>
        <c:axId val="626561440"/>
      </c:scatterChart>
      <c:valAx>
        <c:axId val="626544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Vehiculo</a:t>
                </a:r>
              </a:p>
              <a:p>
                <a:pPr>
                  <a:defRPr/>
                </a:pPr>
                <a:r>
                  <a:rPr lang="es-CO"/>
                  <a:t>(Vehiculo/Tiempo)</a:t>
                </a:r>
              </a:p>
            </c:rich>
          </c:tx>
          <c:layout>
            <c:manualLayout>
              <c:xMode val="edge"/>
              <c:yMode val="edge"/>
              <c:x val="0.20386056436851552"/>
              <c:y val="0.8577407407407406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6561440"/>
        <c:crosses val="autoZero"/>
        <c:crossBetween val="midCat"/>
      </c:valAx>
      <c:valAx>
        <c:axId val="62656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Costo Generalizado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6544800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56951391714335"/>
          <c:y val="6.349208616497444E-2"/>
          <c:w val="0.8025064739248019"/>
          <c:h val="0.74873774661658243"/>
        </c:manualLayout>
      </c:layout>
      <c:scatterChart>
        <c:scatterStyle val="smoothMarker"/>
        <c:varyColors val="0"/>
        <c:ser>
          <c:idx val="2"/>
          <c:order val="0"/>
          <c:tx>
            <c:strRef>
              <c:f>Novena!$D$50</c:f>
              <c:strCache>
                <c:ptCount val="1"/>
                <c:pt idx="0">
                  <c:v>t</c:v>
                </c:pt>
              </c:strCache>
            </c:strRef>
          </c:tx>
          <c:marker>
            <c:symbol val="none"/>
          </c:marker>
          <c:xVal>
            <c:numRef>
              <c:f>Novena!$C$51:$C$211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Novena!$D$51:$D$211</c:f>
              <c:numCache>
                <c:formatCode>0.0000</c:formatCode>
                <c:ptCount val="161"/>
                <c:pt idx="0">
                  <c:v>0.45836338418862693</c:v>
                </c:pt>
                <c:pt idx="1">
                  <c:v>0.45836338533421478</c:v>
                </c:pt>
                <c:pt idx="2">
                  <c:v>0.4583634025180322</c:v>
                </c:pt>
                <c:pt idx="3">
                  <c:v>0.4583634769812413</c:v>
                </c:pt>
                <c:pt idx="4">
                  <c:v>0.45836367745911194</c:v>
                </c:pt>
                <c:pt idx="5">
                  <c:v>0.45836410018102192</c:v>
                </c:pt>
                <c:pt idx="6">
                  <c:v>0.45836486887045724</c:v>
                </c:pt>
                <c:pt idx="7">
                  <c:v>0.4583661347450117</c:v>
                </c:pt>
                <c:pt idx="8">
                  <c:v>0.45836807651638695</c:v>
                </c:pt>
                <c:pt idx="9">
                  <c:v>0.45837090039039297</c:v>
                </c:pt>
                <c:pt idx="10">
                  <c:v>0.4583748400669474</c:v>
                </c:pt>
                <c:pt idx="11">
                  <c:v>0.45838015674007593</c:v>
                </c:pt>
                <c:pt idx="12">
                  <c:v>0.45838713909791223</c:v>
                </c:pt>
                <c:pt idx="13">
                  <c:v>0.45839610332269792</c:v>
                </c:pt>
                <c:pt idx="14">
                  <c:v>0.45840739309078271</c:v>
                </c:pt>
                <c:pt idx="15">
                  <c:v>0.45842137957262419</c:v>
                </c:pt>
                <c:pt idx="16">
                  <c:v>0.45843846143278777</c:v>
                </c:pt>
                <c:pt idx="17">
                  <c:v>0.45845906482994703</c:v>
                </c:pt>
                <c:pt idx="18">
                  <c:v>0.45848364341688363</c:v>
                </c:pt>
                <c:pt idx="19">
                  <c:v>0.4585126783404867</c:v>
                </c:pt>
                <c:pt idx="20">
                  <c:v>0.45854667824175399</c:v>
                </c:pt>
                <c:pt idx="21">
                  <c:v>0.4585861792557907</c:v>
                </c:pt>
                <c:pt idx="22">
                  <c:v>0.45863174501181025</c:v>
                </c:pt>
                <c:pt idx="23">
                  <c:v>0.45868396663313399</c:v>
                </c:pt>
                <c:pt idx="24">
                  <c:v>0.45874346273719124</c:v>
                </c:pt>
                <c:pt idx="25">
                  <c:v>0.45881087943551913</c:v>
                </c:pt>
                <c:pt idx="26">
                  <c:v>0.45888689033376312</c:v>
                </c:pt>
                <c:pt idx="27">
                  <c:v>0.45897219653167626</c:v>
                </c:pt>
                <c:pt idx="28">
                  <c:v>0.45906752662311978</c:v>
                </c:pt>
                <c:pt idx="29">
                  <c:v>0.45917363669606293</c:v>
                </c:pt>
                <c:pt idx="30">
                  <c:v>0.45929131033258269</c:v>
                </c:pt>
                <c:pt idx="31">
                  <c:v>0.45942135860886407</c:v>
                </c:pt>
                <c:pt idx="32">
                  <c:v>0.45956462009520038</c:v>
                </c:pt>
                <c:pt idx="33">
                  <c:v>0.45972196085599243</c:v>
                </c:pt>
                <c:pt idx="34">
                  <c:v>0.4598942744497494</c:v>
                </c:pt>
                <c:pt idx="35">
                  <c:v>0.46008248192908802</c:v>
                </c:pt>
                <c:pt idx="36">
                  <c:v>0.46028753184073345</c:v>
                </c:pt>
                <c:pt idx="37">
                  <c:v>0.46051040022551848</c:v>
                </c:pt>
                <c:pt idx="38">
                  <c:v>0.46075209061838396</c:v>
                </c:pt>
                <c:pt idx="39">
                  <c:v>0.46101363404837881</c:v>
                </c:pt>
                <c:pt idx="40">
                  <c:v>0.46129608903865971</c:v>
                </c:pt>
                <c:pt idx="41">
                  <c:v>0.46160054160649155</c:v>
                </c:pt>
                <c:pt idx="42">
                  <c:v>0.46192810526324707</c:v>
                </c:pt>
                <c:pt idx="43">
                  <c:v>0.46227992101440707</c:v>
                </c:pt>
                <c:pt idx="44">
                  <c:v>0.46265715735955992</c:v>
                </c:pt>
                <c:pt idx="45">
                  <c:v>0.46306101029240265</c:v>
                </c:pt>
                <c:pt idx="46">
                  <c:v>0.46349270330073966</c:v>
                </c:pt>
                <c:pt idx="47">
                  <c:v>0.46395348736648356</c:v>
                </c:pt>
                <c:pt idx="48">
                  <c:v>0.46444464096565496</c:v>
                </c:pt>
                <c:pt idx="49">
                  <c:v>0.46496747006838246</c:v>
                </c:pt>
                <c:pt idx="50">
                  <c:v>0.46552330813890236</c:v>
                </c:pt>
                <c:pt idx="51">
                  <c:v>0.46611351613555929</c:v>
                </c:pt>
                <c:pt idx="52">
                  <c:v>0.46673948251080566</c:v>
                </c:pt>
                <c:pt idx="53">
                  <c:v>0.46740262321120185</c:v>
                </c:pt>
                <c:pt idx="54">
                  <c:v>0.46810438167741619</c:v>
                </c:pt>
                <c:pt idx="55">
                  <c:v>0.46884622884422511</c:v>
                </c:pt>
                <c:pt idx="56">
                  <c:v>0.46962966314051297</c:v>
                </c:pt>
                <c:pt idx="57">
                  <c:v>0.47045621048927194</c:v>
                </c:pt>
                <c:pt idx="58">
                  <c:v>0.47132742430760227</c:v>
                </c:pt>
                <c:pt idx="59">
                  <c:v>0.47224488550671223</c:v>
                </c:pt>
                <c:pt idx="60">
                  <c:v>0.47321020249191803</c:v>
                </c:pt>
                <c:pt idx="61">
                  <c:v>0.47422501116264371</c:v>
                </c:pt>
                <c:pt idx="62">
                  <c:v>0.47529097491242167</c:v>
                </c:pt>
                <c:pt idx="63">
                  <c:v>0.47640978462889161</c:v>
                </c:pt>
                <c:pt idx="64">
                  <c:v>0.47758315869380197</c:v>
                </c:pt>
                <c:pt idx="65">
                  <c:v>0.47881284298300852</c:v>
                </c:pt>
                <c:pt idx="66">
                  <c:v>0.48010061086647543</c:v>
                </c:pt>
                <c:pt idx="67">
                  <c:v>0.48144826320827455</c:v>
                </c:pt>
                <c:pt idx="68">
                  <c:v>0.48285762836658597</c:v>
                </c:pt>
                <c:pt idx="69">
                  <c:v>0.48433056219369747</c:v>
                </c:pt>
                <c:pt idx="70">
                  <c:v>0.48586894803600494</c:v>
                </c:pt>
                <c:pt idx="71">
                  <c:v>0.48747469673401228</c:v>
                </c:pt>
                <c:pt idx="72">
                  <c:v>0.48914974662233135</c:v>
                </c:pt>
                <c:pt idx="73">
                  <c:v>0.4908960635296819</c:v>
                </c:pt>
                <c:pt idx="74">
                  <c:v>0.49271564077889152</c:v>
                </c:pt>
                <c:pt idx="75">
                  <c:v>0.4946104991868962</c:v>
                </c:pt>
                <c:pt idx="76">
                  <c:v>0.49658268706473946</c:v>
                </c:pt>
                <c:pt idx="77">
                  <c:v>0.49863428021757311</c:v>
                </c:pt>
                <c:pt idx="78">
                  <c:v>0.50076738194465664</c:v>
                </c:pt>
                <c:pt idx="79">
                  <c:v>0.50298412303935769</c:v>
                </c:pt>
                <c:pt idx="80">
                  <c:v>0.50528666178915183</c:v>
                </c:pt>
                <c:pt idx="81">
                  <c:v>0.50767718397562267</c:v>
                </c:pt>
                <c:pt idx="82">
                  <c:v>0.51015790287446172</c:v>
                </c:pt>
                <c:pt idx="83">
                  <c:v>0.51273105925546825</c:v>
                </c:pt>
                <c:pt idx="84">
                  <c:v>0.51539892138255006</c:v>
                </c:pt>
                <c:pt idx="85">
                  <c:v>0.51816378501372218</c:v>
                </c:pt>
                <c:pt idx="86">
                  <c:v>0.52102797340110829</c:v>
                </c:pt>
                <c:pt idx="87">
                  <c:v>0.52399383729093962</c:v>
                </c:pt>
                <c:pt idx="88">
                  <c:v>0.52706375492355551</c:v>
                </c:pt>
                <c:pt idx="89">
                  <c:v>0.53024013203340326</c:v>
                </c:pt>
                <c:pt idx="90">
                  <c:v>0.53352540184903807</c:v>
                </c:pt>
                <c:pt idx="91">
                  <c:v>0.53692202509312337</c:v>
                </c:pt>
                <c:pt idx="92">
                  <c:v>0.5404324899824301</c:v>
                </c:pt>
                <c:pt idx="93">
                  <c:v>0.54405931222783754</c:v>
                </c:pt>
                <c:pt idx="94">
                  <c:v>0.54780503503433287</c:v>
                </c:pt>
                <c:pt idx="95">
                  <c:v>0.55167222910101121</c:v>
                </c:pt>
                <c:pt idx="96">
                  <c:v>0.55566349262107539</c:v>
                </c:pt>
                <c:pt idx="97">
                  <c:v>0.55978145128183687</c:v>
                </c:pt>
                <c:pt idx="98">
                  <c:v>0.56402875826471432</c:v>
                </c:pt>
                <c:pt idx="99">
                  <c:v>0.56840809424523497</c:v>
                </c:pt>
                <c:pt idx="100">
                  <c:v>0.57292216739303348</c:v>
                </c:pt>
                <c:pt idx="101">
                  <c:v>0.57757371337185304</c:v>
                </c:pt>
                <c:pt idx="102">
                  <c:v>0.58236549533954451</c:v>
                </c:pt>
                <c:pt idx="103">
                  <c:v>0.58730030394806654</c:v>
                </c:pt>
                <c:pt idx="104">
                  <c:v>0.59238095734348617</c:v>
                </c:pt>
                <c:pt idx="105">
                  <c:v>0.59761030116597813</c:v>
                </c:pt>
                <c:pt idx="106">
                  <c:v>0.60299120854982524</c:v>
                </c:pt>
                <c:pt idx="107">
                  <c:v>0.60852658012341798</c:v>
                </c:pt>
                <c:pt idx="108">
                  <c:v>0.61421934400925549</c:v>
                </c:pt>
                <c:pt idx="109">
                  <c:v>0.6200724558239441</c:v>
                </c:pt>
                <c:pt idx="110">
                  <c:v>0.62608889867819861</c:v>
                </c:pt>
                <c:pt idx="111">
                  <c:v>0.63227168317684157</c:v>
                </c:pt>
                <c:pt idx="112">
                  <c:v>0.63862384741880363</c:v>
                </c:pt>
                <c:pt idx="113">
                  <c:v>0.6451484569971232</c:v>
                </c:pt>
                <c:pt idx="114">
                  <c:v>0.65184860499894681</c:v>
                </c:pt>
                <c:pt idx="115">
                  <c:v>0.65872741200552909</c:v>
                </c:pt>
                <c:pt idx="116">
                  <c:v>0.66578802609223231</c:v>
                </c:pt>
                <c:pt idx="117">
                  <c:v>0.67303362282852719</c:v>
                </c:pt>
                <c:pt idx="118">
                  <c:v>0.68046740527799199</c:v>
                </c:pt>
                <c:pt idx="119">
                  <c:v>0.68809260399831296</c:v>
                </c:pt>
                <c:pt idx="120">
                  <c:v>0.69591247704128445</c:v>
                </c:pt>
                <c:pt idx="121">
                  <c:v>0.70393030995280892</c:v>
                </c:pt>
                <c:pt idx="122">
                  <c:v>0.71214941577289637</c:v>
                </c:pt>
                <c:pt idx="123">
                  <c:v>0.72057313503566522</c:v>
                </c:pt>
                <c:pt idx="124">
                  <c:v>0.72920483576934192</c:v>
                </c:pt>
                <c:pt idx="125">
                  <c:v>0.73804791349626031</c:v>
                </c:pt>
                <c:pt idx="126">
                  <c:v>0.74710579123286247</c:v>
                </c:pt>
                <c:pt idx="127">
                  <c:v>0.7563819194896988</c:v>
                </c:pt>
                <c:pt idx="128">
                  <c:v>0.76587977627142712</c:v>
                </c:pt>
                <c:pt idx="129">
                  <c:v>0.7756028670768137</c:v>
                </c:pt>
                <c:pt idx="130">
                  <c:v>0.78555472489873246</c:v>
                </c:pt>
                <c:pt idx="131">
                  <c:v>0.79573891022416554</c:v>
                </c:pt>
                <c:pt idx="132">
                  <c:v>0.80615901103420273</c:v>
                </c:pt>
                <c:pt idx="133">
                  <c:v>0.81681864280404193</c:v>
                </c:pt>
                <c:pt idx="134">
                  <c:v>0.82772144850298934</c:v>
                </c:pt>
                <c:pt idx="135">
                  <c:v>0.83887109859445841</c:v>
                </c:pt>
                <c:pt idx="136">
                  <c:v>0.8502712910359711</c:v>
                </c:pt>
                <c:pt idx="137">
                  <c:v>0.86192575127915749</c:v>
                </c:pt>
                <c:pt idx="138">
                  <c:v>0.8738382322697551</c:v>
                </c:pt>
                <c:pt idx="139">
                  <c:v>0.88601251444760987</c:v>
                </c:pt>
                <c:pt idx="140">
                  <c:v>0.89845240574667529</c:v>
                </c:pt>
                <c:pt idx="141">
                  <c:v>0.91116174159501317</c:v>
                </c:pt>
                <c:pt idx="142">
                  <c:v>0.92414438491479289</c:v>
                </c:pt>
                <c:pt idx="143">
                  <c:v>0.93740422612229279</c:v>
                </c:pt>
                <c:pt idx="144">
                  <c:v>0.95094518312789766</c:v>
                </c:pt>
                <c:pt idx="145">
                  <c:v>0.96477120133610106</c:v>
                </c:pt>
                <c:pt idx="146">
                  <c:v>0.9788862536455053</c:v>
                </c:pt>
                <c:pt idx="147">
                  <c:v>0.99329434044881948</c:v>
                </c:pt>
                <c:pt idx="148">
                  <c:v>1.0079994896328606</c:v>
                </c:pt>
                <c:pt idx="149">
                  <c:v>1.0230057565785551</c:v>
                </c:pt>
                <c:pt idx="150">
                  <c:v>1.0383172241609353</c:v>
                </c:pt>
                <c:pt idx="151">
                  <c:v>1.0539380027491432</c:v>
                </c:pt>
                <c:pt idx="152">
                  <c:v>1.0698722302064276</c:v>
                </c:pt>
                <c:pt idx="153">
                  <c:v>1.0861240718901468</c:v>
                </c:pt>
                <c:pt idx="154">
                  <c:v>1.1026977206517656</c:v>
                </c:pt>
                <c:pt idx="155">
                  <c:v>1.1195973968368567</c:v>
                </c:pt>
                <c:pt idx="156">
                  <c:v>1.1368273482851021</c:v>
                </c:pt>
                <c:pt idx="157">
                  <c:v>1.1543918503302903</c:v>
                </c:pt>
                <c:pt idx="158">
                  <c:v>1.1722952058003191</c:v>
                </c:pt>
                <c:pt idx="159">
                  <c:v>1.1905417450171933</c:v>
                </c:pt>
                <c:pt idx="160">
                  <c:v>1.2091358257970257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B8-47F8-B8F0-B43E8B58EFC0}"/>
            </c:ext>
          </c:extLst>
        </c:ser>
        <c:ser>
          <c:idx val="3"/>
          <c:order val="1"/>
          <c:tx>
            <c:strRef>
              <c:f>Novena!$D$50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Novena!$C$51:$C$211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Novena!$D$51:$D$211</c:f>
              <c:numCache>
                <c:formatCode>0.0000</c:formatCode>
                <c:ptCount val="161"/>
                <c:pt idx="0">
                  <c:v>0.45836338418862693</c:v>
                </c:pt>
                <c:pt idx="1">
                  <c:v>0.45836338533421478</c:v>
                </c:pt>
                <c:pt idx="2">
                  <c:v>0.4583634025180322</c:v>
                </c:pt>
                <c:pt idx="3">
                  <c:v>0.4583634769812413</c:v>
                </c:pt>
                <c:pt idx="4">
                  <c:v>0.45836367745911194</c:v>
                </c:pt>
                <c:pt idx="5">
                  <c:v>0.45836410018102192</c:v>
                </c:pt>
                <c:pt idx="6">
                  <c:v>0.45836486887045724</c:v>
                </c:pt>
                <c:pt idx="7">
                  <c:v>0.4583661347450117</c:v>
                </c:pt>
                <c:pt idx="8">
                  <c:v>0.45836807651638695</c:v>
                </c:pt>
                <c:pt idx="9">
                  <c:v>0.45837090039039297</c:v>
                </c:pt>
                <c:pt idx="10">
                  <c:v>0.4583748400669474</c:v>
                </c:pt>
                <c:pt idx="11">
                  <c:v>0.45838015674007593</c:v>
                </c:pt>
                <c:pt idx="12">
                  <c:v>0.45838713909791223</c:v>
                </c:pt>
                <c:pt idx="13">
                  <c:v>0.45839610332269792</c:v>
                </c:pt>
                <c:pt idx="14">
                  <c:v>0.45840739309078271</c:v>
                </c:pt>
                <c:pt idx="15">
                  <c:v>0.45842137957262419</c:v>
                </c:pt>
                <c:pt idx="16">
                  <c:v>0.45843846143278777</c:v>
                </c:pt>
                <c:pt idx="17">
                  <c:v>0.45845906482994703</c:v>
                </c:pt>
                <c:pt idx="18">
                  <c:v>0.45848364341688363</c:v>
                </c:pt>
                <c:pt idx="19">
                  <c:v>0.4585126783404867</c:v>
                </c:pt>
                <c:pt idx="20">
                  <c:v>0.45854667824175399</c:v>
                </c:pt>
                <c:pt idx="21">
                  <c:v>0.4585861792557907</c:v>
                </c:pt>
                <c:pt idx="22">
                  <c:v>0.45863174501181025</c:v>
                </c:pt>
                <c:pt idx="23">
                  <c:v>0.45868396663313399</c:v>
                </c:pt>
                <c:pt idx="24">
                  <c:v>0.45874346273719124</c:v>
                </c:pt>
                <c:pt idx="25">
                  <c:v>0.45881087943551913</c:v>
                </c:pt>
                <c:pt idx="26">
                  <c:v>0.45888689033376312</c:v>
                </c:pt>
                <c:pt idx="27">
                  <c:v>0.45897219653167626</c:v>
                </c:pt>
                <c:pt idx="28">
                  <c:v>0.45906752662311978</c:v>
                </c:pt>
                <c:pt idx="29">
                  <c:v>0.45917363669606293</c:v>
                </c:pt>
                <c:pt idx="30">
                  <c:v>0.45929131033258269</c:v>
                </c:pt>
                <c:pt idx="31">
                  <c:v>0.45942135860886407</c:v>
                </c:pt>
                <c:pt idx="32">
                  <c:v>0.45956462009520038</c:v>
                </c:pt>
                <c:pt idx="33">
                  <c:v>0.45972196085599243</c:v>
                </c:pt>
                <c:pt idx="34">
                  <c:v>0.4598942744497494</c:v>
                </c:pt>
                <c:pt idx="35">
                  <c:v>0.46008248192908802</c:v>
                </c:pt>
                <c:pt idx="36">
                  <c:v>0.46028753184073345</c:v>
                </c:pt>
                <c:pt idx="37">
                  <c:v>0.46051040022551848</c:v>
                </c:pt>
                <c:pt idx="38">
                  <c:v>0.46075209061838396</c:v>
                </c:pt>
                <c:pt idx="39">
                  <c:v>0.46101363404837881</c:v>
                </c:pt>
                <c:pt idx="40">
                  <c:v>0.46129608903865971</c:v>
                </c:pt>
                <c:pt idx="41">
                  <c:v>0.46160054160649155</c:v>
                </c:pt>
                <c:pt idx="42">
                  <c:v>0.46192810526324707</c:v>
                </c:pt>
                <c:pt idx="43">
                  <c:v>0.46227992101440707</c:v>
                </c:pt>
                <c:pt idx="44">
                  <c:v>0.46265715735955992</c:v>
                </c:pt>
                <c:pt idx="45">
                  <c:v>0.46306101029240265</c:v>
                </c:pt>
                <c:pt idx="46">
                  <c:v>0.46349270330073966</c:v>
                </c:pt>
                <c:pt idx="47">
                  <c:v>0.46395348736648356</c:v>
                </c:pt>
                <c:pt idx="48">
                  <c:v>0.46444464096565496</c:v>
                </c:pt>
                <c:pt idx="49">
                  <c:v>0.46496747006838246</c:v>
                </c:pt>
                <c:pt idx="50">
                  <c:v>0.46552330813890236</c:v>
                </c:pt>
                <c:pt idx="51">
                  <c:v>0.46611351613555929</c:v>
                </c:pt>
                <c:pt idx="52">
                  <c:v>0.46673948251080566</c:v>
                </c:pt>
                <c:pt idx="53">
                  <c:v>0.46740262321120185</c:v>
                </c:pt>
                <c:pt idx="54">
                  <c:v>0.46810438167741619</c:v>
                </c:pt>
                <c:pt idx="55">
                  <c:v>0.46884622884422511</c:v>
                </c:pt>
                <c:pt idx="56">
                  <c:v>0.46962966314051297</c:v>
                </c:pt>
                <c:pt idx="57">
                  <c:v>0.47045621048927194</c:v>
                </c:pt>
                <c:pt idx="58">
                  <c:v>0.47132742430760227</c:v>
                </c:pt>
                <c:pt idx="59">
                  <c:v>0.47224488550671223</c:v>
                </c:pt>
                <c:pt idx="60">
                  <c:v>0.47321020249191803</c:v>
                </c:pt>
                <c:pt idx="61">
                  <c:v>0.47422501116264371</c:v>
                </c:pt>
                <c:pt idx="62">
                  <c:v>0.47529097491242167</c:v>
                </c:pt>
                <c:pt idx="63">
                  <c:v>0.47640978462889161</c:v>
                </c:pt>
                <c:pt idx="64">
                  <c:v>0.47758315869380197</c:v>
                </c:pt>
                <c:pt idx="65">
                  <c:v>0.47881284298300852</c:v>
                </c:pt>
                <c:pt idx="66">
                  <c:v>0.48010061086647543</c:v>
                </c:pt>
                <c:pt idx="67">
                  <c:v>0.48144826320827455</c:v>
                </c:pt>
                <c:pt idx="68">
                  <c:v>0.48285762836658597</c:v>
                </c:pt>
                <c:pt idx="69">
                  <c:v>0.48433056219369747</c:v>
                </c:pt>
                <c:pt idx="70">
                  <c:v>0.48586894803600494</c:v>
                </c:pt>
                <c:pt idx="71">
                  <c:v>0.48747469673401228</c:v>
                </c:pt>
                <c:pt idx="72">
                  <c:v>0.48914974662233135</c:v>
                </c:pt>
                <c:pt idx="73">
                  <c:v>0.4908960635296819</c:v>
                </c:pt>
                <c:pt idx="74">
                  <c:v>0.49271564077889152</c:v>
                </c:pt>
                <c:pt idx="75">
                  <c:v>0.4946104991868962</c:v>
                </c:pt>
                <c:pt idx="76">
                  <c:v>0.49658268706473946</c:v>
                </c:pt>
                <c:pt idx="77">
                  <c:v>0.49863428021757311</c:v>
                </c:pt>
                <c:pt idx="78">
                  <c:v>0.50076738194465664</c:v>
                </c:pt>
                <c:pt idx="79">
                  <c:v>0.50298412303935769</c:v>
                </c:pt>
                <c:pt idx="80">
                  <c:v>0.50528666178915183</c:v>
                </c:pt>
                <c:pt idx="81">
                  <c:v>0.50767718397562267</c:v>
                </c:pt>
                <c:pt idx="82">
                  <c:v>0.51015790287446172</c:v>
                </c:pt>
                <c:pt idx="83">
                  <c:v>0.51273105925546825</c:v>
                </c:pt>
                <c:pt idx="84">
                  <c:v>0.51539892138255006</c:v>
                </c:pt>
                <c:pt idx="85">
                  <c:v>0.51816378501372218</c:v>
                </c:pt>
                <c:pt idx="86">
                  <c:v>0.52102797340110829</c:v>
                </c:pt>
                <c:pt idx="87">
                  <c:v>0.52399383729093962</c:v>
                </c:pt>
                <c:pt idx="88">
                  <c:v>0.52706375492355551</c:v>
                </c:pt>
                <c:pt idx="89">
                  <c:v>0.53024013203340326</c:v>
                </c:pt>
                <c:pt idx="90">
                  <c:v>0.53352540184903807</c:v>
                </c:pt>
                <c:pt idx="91">
                  <c:v>0.53692202509312337</c:v>
                </c:pt>
                <c:pt idx="92">
                  <c:v>0.5404324899824301</c:v>
                </c:pt>
                <c:pt idx="93">
                  <c:v>0.54405931222783754</c:v>
                </c:pt>
                <c:pt idx="94">
                  <c:v>0.54780503503433287</c:v>
                </c:pt>
                <c:pt idx="95">
                  <c:v>0.55167222910101121</c:v>
                </c:pt>
                <c:pt idx="96">
                  <c:v>0.55566349262107539</c:v>
                </c:pt>
                <c:pt idx="97">
                  <c:v>0.55978145128183687</c:v>
                </c:pt>
                <c:pt idx="98">
                  <c:v>0.56402875826471432</c:v>
                </c:pt>
                <c:pt idx="99">
                  <c:v>0.56840809424523497</c:v>
                </c:pt>
                <c:pt idx="100">
                  <c:v>0.57292216739303348</c:v>
                </c:pt>
                <c:pt idx="101">
                  <c:v>0.57757371337185304</c:v>
                </c:pt>
                <c:pt idx="102">
                  <c:v>0.58236549533954451</c:v>
                </c:pt>
                <c:pt idx="103">
                  <c:v>0.58730030394806654</c:v>
                </c:pt>
                <c:pt idx="104">
                  <c:v>0.59238095734348617</c:v>
                </c:pt>
                <c:pt idx="105">
                  <c:v>0.59761030116597813</c:v>
                </c:pt>
                <c:pt idx="106">
                  <c:v>0.60299120854982524</c:v>
                </c:pt>
                <c:pt idx="107">
                  <c:v>0.60852658012341798</c:v>
                </c:pt>
                <c:pt idx="108">
                  <c:v>0.61421934400925549</c:v>
                </c:pt>
                <c:pt idx="109">
                  <c:v>0.6200724558239441</c:v>
                </c:pt>
                <c:pt idx="110">
                  <c:v>0.62608889867819861</c:v>
                </c:pt>
                <c:pt idx="111">
                  <c:v>0.63227168317684157</c:v>
                </c:pt>
                <c:pt idx="112">
                  <c:v>0.63862384741880363</c:v>
                </c:pt>
                <c:pt idx="113">
                  <c:v>0.6451484569971232</c:v>
                </c:pt>
                <c:pt idx="114">
                  <c:v>0.65184860499894681</c:v>
                </c:pt>
                <c:pt idx="115">
                  <c:v>0.65872741200552909</c:v>
                </c:pt>
                <c:pt idx="116">
                  <c:v>0.66578802609223231</c:v>
                </c:pt>
                <c:pt idx="117">
                  <c:v>0.67303362282852719</c:v>
                </c:pt>
                <c:pt idx="118">
                  <c:v>0.68046740527799199</c:v>
                </c:pt>
                <c:pt idx="119">
                  <c:v>0.68809260399831296</c:v>
                </c:pt>
                <c:pt idx="120">
                  <c:v>0.69591247704128445</c:v>
                </c:pt>
                <c:pt idx="121">
                  <c:v>0.70393030995280892</c:v>
                </c:pt>
                <c:pt idx="122">
                  <c:v>0.71214941577289637</c:v>
                </c:pt>
                <c:pt idx="123">
                  <c:v>0.72057313503566522</c:v>
                </c:pt>
                <c:pt idx="124">
                  <c:v>0.72920483576934192</c:v>
                </c:pt>
                <c:pt idx="125">
                  <c:v>0.73804791349626031</c:v>
                </c:pt>
                <c:pt idx="126">
                  <c:v>0.74710579123286247</c:v>
                </c:pt>
                <c:pt idx="127">
                  <c:v>0.7563819194896988</c:v>
                </c:pt>
                <c:pt idx="128">
                  <c:v>0.76587977627142712</c:v>
                </c:pt>
                <c:pt idx="129">
                  <c:v>0.7756028670768137</c:v>
                </c:pt>
                <c:pt idx="130">
                  <c:v>0.78555472489873246</c:v>
                </c:pt>
                <c:pt idx="131">
                  <c:v>0.79573891022416554</c:v>
                </c:pt>
                <c:pt idx="132">
                  <c:v>0.80615901103420273</c:v>
                </c:pt>
                <c:pt idx="133">
                  <c:v>0.81681864280404193</c:v>
                </c:pt>
                <c:pt idx="134">
                  <c:v>0.82772144850298934</c:v>
                </c:pt>
                <c:pt idx="135">
                  <c:v>0.83887109859445841</c:v>
                </c:pt>
                <c:pt idx="136">
                  <c:v>0.8502712910359711</c:v>
                </c:pt>
                <c:pt idx="137">
                  <c:v>0.86192575127915749</c:v>
                </c:pt>
                <c:pt idx="138">
                  <c:v>0.8738382322697551</c:v>
                </c:pt>
                <c:pt idx="139">
                  <c:v>0.88601251444760987</c:v>
                </c:pt>
                <c:pt idx="140">
                  <c:v>0.89845240574667529</c:v>
                </c:pt>
                <c:pt idx="141">
                  <c:v>0.91116174159501317</c:v>
                </c:pt>
                <c:pt idx="142">
                  <c:v>0.92414438491479289</c:v>
                </c:pt>
                <c:pt idx="143">
                  <c:v>0.93740422612229279</c:v>
                </c:pt>
                <c:pt idx="144">
                  <c:v>0.95094518312789766</c:v>
                </c:pt>
                <c:pt idx="145">
                  <c:v>0.96477120133610106</c:v>
                </c:pt>
                <c:pt idx="146">
                  <c:v>0.9788862536455053</c:v>
                </c:pt>
                <c:pt idx="147">
                  <c:v>0.99329434044881948</c:v>
                </c:pt>
                <c:pt idx="148">
                  <c:v>1.0079994896328606</c:v>
                </c:pt>
                <c:pt idx="149">
                  <c:v>1.0230057565785551</c:v>
                </c:pt>
                <c:pt idx="150">
                  <c:v>1.0383172241609353</c:v>
                </c:pt>
                <c:pt idx="151">
                  <c:v>1.0539380027491432</c:v>
                </c:pt>
                <c:pt idx="152">
                  <c:v>1.0698722302064276</c:v>
                </c:pt>
                <c:pt idx="153">
                  <c:v>1.0861240718901468</c:v>
                </c:pt>
                <c:pt idx="154">
                  <c:v>1.1026977206517656</c:v>
                </c:pt>
                <c:pt idx="155">
                  <c:v>1.1195973968368567</c:v>
                </c:pt>
                <c:pt idx="156">
                  <c:v>1.1368273482851021</c:v>
                </c:pt>
                <c:pt idx="157">
                  <c:v>1.1543918503302903</c:v>
                </c:pt>
                <c:pt idx="158">
                  <c:v>1.1722952058003191</c:v>
                </c:pt>
                <c:pt idx="159">
                  <c:v>1.1905417450171933</c:v>
                </c:pt>
                <c:pt idx="160">
                  <c:v>1.2091358257970257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B8-47F8-B8F0-B43E8B58EFC0}"/>
            </c:ext>
          </c:extLst>
        </c:ser>
        <c:ser>
          <c:idx val="1"/>
          <c:order val="2"/>
          <c:tx>
            <c:strRef>
              <c:f>Novena!$D$50</c:f>
              <c:strCache>
                <c:ptCount val="1"/>
                <c:pt idx="0">
                  <c:v>t</c:v>
                </c:pt>
              </c:strCache>
            </c:strRef>
          </c:tx>
          <c:marker>
            <c:symbol val="none"/>
          </c:marker>
          <c:xVal>
            <c:numRef>
              <c:f>Novena!$C$51:$C$211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Novena!$D$51:$D$211</c:f>
              <c:numCache>
                <c:formatCode>0.0000</c:formatCode>
                <c:ptCount val="161"/>
                <c:pt idx="0">
                  <c:v>0.45836338418862693</c:v>
                </c:pt>
                <c:pt idx="1">
                  <c:v>0.45836338533421478</c:v>
                </c:pt>
                <c:pt idx="2">
                  <c:v>0.4583634025180322</c:v>
                </c:pt>
                <c:pt idx="3">
                  <c:v>0.4583634769812413</c:v>
                </c:pt>
                <c:pt idx="4">
                  <c:v>0.45836367745911194</c:v>
                </c:pt>
                <c:pt idx="5">
                  <c:v>0.45836410018102192</c:v>
                </c:pt>
                <c:pt idx="6">
                  <c:v>0.45836486887045724</c:v>
                </c:pt>
                <c:pt idx="7">
                  <c:v>0.4583661347450117</c:v>
                </c:pt>
                <c:pt idx="8">
                  <c:v>0.45836807651638695</c:v>
                </c:pt>
                <c:pt idx="9">
                  <c:v>0.45837090039039297</c:v>
                </c:pt>
                <c:pt idx="10">
                  <c:v>0.4583748400669474</c:v>
                </c:pt>
                <c:pt idx="11">
                  <c:v>0.45838015674007593</c:v>
                </c:pt>
                <c:pt idx="12">
                  <c:v>0.45838713909791223</c:v>
                </c:pt>
                <c:pt idx="13">
                  <c:v>0.45839610332269792</c:v>
                </c:pt>
                <c:pt idx="14">
                  <c:v>0.45840739309078271</c:v>
                </c:pt>
                <c:pt idx="15">
                  <c:v>0.45842137957262419</c:v>
                </c:pt>
                <c:pt idx="16">
                  <c:v>0.45843846143278777</c:v>
                </c:pt>
                <c:pt idx="17">
                  <c:v>0.45845906482994703</c:v>
                </c:pt>
                <c:pt idx="18">
                  <c:v>0.45848364341688363</c:v>
                </c:pt>
                <c:pt idx="19">
                  <c:v>0.4585126783404867</c:v>
                </c:pt>
                <c:pt idx="20">
                  <c:v>0.45854667824175399</c:v>
                </c:pt>
                <c:pt idx="21">
                  <c:v>0.4585861792557907</c:v>
                </c:pt>
                <c:pt idx="22">
                  <c:v>0.45863174501181025</c:v>
                </c:pt>
                <c:pt idx="23">
                  <c:v>0.45868396663313399</c:v>
                </c:pt>
                <c:pt idx="24">
                  <c:v>0.45874346273719124</c:v>
                </c:pt>
                <c:pt idx="25">
                  <c:v>0.45881087943551913</c:v>
                </c:pt>
                <c:pt idx="26">
                  <c:v>0.45888689033376312</c:v>
                </c:pt>
                <c:pt idx="27">
                  <c:v>0.45897219653167626</c:v>
                </c:pt>
                <c:pt idx="28">
                  <c:v>0.45906752662311978</c:v>
                </c:pt>
                <c:pt idx="29">
                  <c:v>0.45917363669606293</c:v>
                </c:pt>
                <c:pt idx="30">
                  <c:v>0.45929131033258269</c:v>
                </c:pt>
                <c:pt idx="31">
                  <c:v>0.45942135860886407</c:v>
                </c:pt>
                <c:pt idx="32">
                  <c:v>0.45956462009520038</c:v>
                </c:pt>
                <c:pt idx="33">
                  <c:v>0.45972196085599243</c:v>
                </c:pt>
                <c:pt idx="34">
                  <c:v>0.4598942744497494</c:v>
                </c:pt>
                <c:pt idx="35">
                  <c:v>0.46008248192908802</c:v>
                </c:pt>
                <c:pt idx="36">
                  <c:v>0.46028753184073345</c:v>
                </c:pt>
                <c:pt idx="37">
                  <c:v>0.46051040022551848</c:v>
                </c:pt>
                <c:pt idx="38">
                  <c:v>0.46075209061838396</c:v>
                </c:pt>
                <c:pt idx="39">
                  <c:v>0.46101363404837881</c:v>
                </c:pt>
                <c:pt idx="40">
                  <c:v>0.46129608903865971</c:v>
                </c:pt>
                <c:pt idx="41">
                  <c:v>0.46160054160649155</c:v>
                </c:pt>
                <c:pt idx="42">
                  <c:v>0.46192810526324707</c:v>
                </c:pt>
                <c:pt idx="43">
                  <c:v>0.46227992101440707</c:v>
                </c:pt>
                <c:pt idx="44">
                  <c:v>0.46265715735955992</c:v>
                </c:pt>
                <c:pt idx="45">
                  <c:v>0.46306101029240265</c:v>
                </c:pt>
                <c:pt idx="46">
                  <c:v>0.46349270330073966</c:v>
                </c:pt>
                <c:pt idx="47">
                  <c:v>0.46395348736648356</c:v>
                </c:pt>
                <c:pt idx="48">
                  <c:v>0.46444464096565496</c:v>
                </c:pt>
                <c:pt idx="49">
                  <c:v>0.46496747006838246</c:v>
                </c:pt>
                <c:pt idx="50">
                  <c:v>0.46552330813890236</c:v>
                </c:pt>
                <c:pt idx="51">
                  <c:v>0.46611351613555929</c:v>
                </c:pt>
                <c:pt idx="52">
                  <c:v>0.46673948251080566</c:v>
                </c:pt>
                <c:pt idx="53">
                  <c:v>0.46740262321120185</c:v>
                </c:pt>
                <c:pt idx="54">
                  <c:v>0.46810438167741619</c:v>
                </c:pt>
                <c:pt idx="55">
                  <c:v>0.46884622884422511</c:v>
                </c:pt>
                <c:pt idx="56">
                  <c:v>0.46962966314051297</c:v>
                </c:pt>
                <c:pt idx="57">
                  <c:v>0.47045621048927194</c:v>
                </c:pt>
                <c:pt idx="58">
                  <c:v>0.47132742430760227</c:v>
                </c:pt>
                <c:pt idx="59">
                  <c:v>0.47224488550671223</c:v>
                </c:pt>
                <c:pt idx="60">
                  <c:v>0.47321020249191803</c:v>
                </c:pt>
                <c:pt idx="61">
                  <c:v>0.47422501116264371</c:v>
                </c:pt>
                <c:pt idx="62">
                  <c:v>0.47529097491242167</c:v>
                </c:pt>
                <c:pt idx="63">
                  <c:v>0.47640978462889161</c:v>
                </c:pt>
                <c:pt idx="64">
                  <c:v>0.47758315869380197</c:v>
                </c:pt>
                <c:pt idx="65">
                  <c:v>0.47881284298300852</c:v>
                </c:pt>
                <c:pt idx="66">
                  <c:v>0.48010061086647543</c:v>
                </c:pt>
                <c:pt idx="67">
                  <c:v>0.48144826320827455</c:v>
                </c:pt>
                <c:pt idx="68">
                  <c:v>0.48285762836658597</c:v>
                </c:pt>
                <c:pt idx="69">
                  <c:v>0.48433056219369747</c:v>
                </c:pt>
                <c:pt idx="70">
                  <c:v>0.48586894803600494</c:v>
                </c:pt>
                <c:pt idx="71">
                  <c:v>0.48747469673401228</c:v>
                </c:pt>
                <c:pt idx="72">
                  <c:v>0.48914974662233135</c:v>
                </c:pt>
                <c:pt idx="73">
                  <c:v>0.4908960635296819</c:v>
                </c:pt>
                <c:pt idx="74">
                  <c:v>0.49271564077889152</c:v>
                </c:pt>
                <c:pt idx="75">
                  <c:v>0.4946104991868962</c:v>
                </c:pt>
                <c:pt idx="76">
                  <c:v>0.49658268706473946</c:v>
                </c:pt>
                <c:pt idx="77">
                  <c:v>0.49863428021757311</c:v>
                </c:pt>
                <c:pt idx="78">
                  <c:v>0.50076738194465664</c:v>
                </c:pt>
                <c:pt idx="79">
                  <c:v>0.50298412303935769</c:v>
                </c:pt>
                <c:pt idx="80">
                  <c:v>0.50528666178915183</c:v>
                </c:pt>
                <c:pt idx="81">
                  <c:v>0.50767718397562267</c:v>
                </c:pt>
                <c:pt idx="82">
                  <c:v>0.51015790287446172</c:v>
                </c:pt>
                <c:pt idx="83">
                  <c:v>0.51273105925546825</c:v>
                </c:pt>
                <c:pt idx="84">
                  <c:v>0.51539892138255006</c:v>
                </c:pt>
                <c:pt idx="85">
                  <c:v>0.51816378501372218</c:v>
                </c:pt>
                <c:pt idx="86">
                  <c:v>0.52102797340110829</c:v>
                </c:pt>
                <c:pt idx="87">
                  <c:v>0.52399383729093962</c:v>
                </c:pt>
                <c:pt idx="88">
                  <c:v>0.52706375492355551</c:v>
                </c:pt>
                <c:pt idx="89">
                  <c:v>0.53024013203340326</c:v>
                </c:pt>
                <c:pt idx="90">
                  <c:v>0.53352540184903807</c:v>
                </c:pt>
                <c:pt idx="91">
                  <c:v>0.53692202509312337</c:v>
                </c:pt>
                <c:pt idx="92">
                  <c:v>0.5404324899824301</c:v>
                </c:pt>
                <c:pt idx="93">
                  <c:v>0.54405931222783754</c:v>
                </c:pt>
                <c:pt idx="94">
                  <c:v>0.54780503503433287</c:v>
                </c:pt>
                <c:pt idx="95">
                  <c:v>0.55167222910101121</c:v>
                </c:pt>
                <c:pt idx="96">
                  <c:v>0.55566349262107539</c:v>
                </c:pt>
                <c:pt idx="97">
                  <c:v>0.55978145128183687</c:v>
                </c:pt>
                <c:pt idx="98">
                  <c:v>0.56402875826471432</c:v>
                </c:pt>
                <c:pt idx="99">
                  <c:v>0.56840809424523497</c:v>
                </c:pt>
                <c:pt idx="100">
                  <c:v>0.57292216739303348</c:v>
                </c:pt>
                <c:pt idx="101">
                  <c:v>0.57757371337185304</c:v>
                </c:pt>
                <c:pt idx="102">
                  <c:v>0.58236549533954451</c:v>
                </c:pt>
                <c:pt idx="103">
                  <c:v>0.58730030394806654</c:v>
                </c:pt>
                <c:pt idx="104">
                  <c:v>0.59238095734348617</c:v>
                </c:pt>
                <c:pt idx="105">
                  <c:v>0.59761030116597813</c:v>
                </c:pt>
                <c:pt idx="106">
                  <c:v>0.60299120854982524</c:v>
                </c:pt>
                <c:pt idx="107">
                  <c:v>0.60852658012341798</c:v>
                </c:pt>
                <c:pt idx="108">
                  <c:v>0.61421934400925549</c:v>
                </c:pt>
                <c:pt idx="109">
                  <c:v>0.6200724558239441</c:v>
                </c:pt>
                <c:pt idx="110">
                  <c:v>0.62608889867819861</c:v>
                </c:pt>
                <c:pt idx="111">
                  <c:v>0.63227168317684157</c:v>
                </c:pt>
                <c:pt idx="112">
                  <c:v>0.63862384741880363</c:v>
                </c:pt>
                <c:pt idx="113">
                  <c:v>0.6451484569971232</c:v>
                </c:pt>
                <c:pt idx="114">
                  <c:v>0.65184860499894681</c:v>
                </c:pt>
                <c:pt idx="115">
                  <c:v>0.65872741200552909</c:v>
                </c:pt>
                <c:pt idx="116">
                  <c:v>0.66578802609223231</c:v>
                </c:pt>
                <c:pt idx="117">
                  <c:v>0.67303362282852719</c:v>
                </c:pt>
                <c:pt idx="118">
                  <c:v>0.68046740527799199</c:v>
                </c:pt>
                <c:pt idx="119">
                  <c:v>0.68809260399831296</c:v>
                </c:pt>
                <c:pt idx="120">
                  <c:v>0.69591247704128445</c:v>
                </c:pt>
                <c:pt idx="121">
                  <c:v>0.70393030995280892</c:v>
                </c:pt>
                <c:pt idx="122">
                  <c:v>0.71214941577289637</c:v>
                </c:pt>
                <c:pt idx="123">
                  <c:v>0.72057313503566522</c:v>
                </c:pt>
                <c:pt idx="124">
                  <c:v>0.72920483576934192</c:v>
                </c:pt>
                <c:pt idx="125">
                  <c:v>0.73804791349626031</c:v>
                </c:pt>
                <c:pt idx="126">
                  <c:v>0.74710579123286247</c:v>
                </c:pt>
                <c:pt idx="127">
                  <c:v>0.7563819194896988</c:v>
                </c:pt>
                <c:pt idx="128">
                  <c:v>0.76587977627142712</c:v>
                </c:pt>
                <c:pt idx="129">
                  <c:v>0.7756028670768137</c:v>
                </c:pt>
                <c:pt idx="130">
                  <c:v>0.78555472489873246</c:v>
                </c:pt>
                <c:pt idx="131">
                  <c:v>0.79573891022416554</c:v>
                </c:pt>
                <c:pt idx="132">
                  <c:v>0.80615901103420273</c:v>
                </c:pt>
                <c:pt idx="133">
                  <c:v>0.81681864280404193</c:v>
                </c:pt>
                <c:pt idx="134">
                  <c:v>0.82772144850298934</c:v>
                </c:pt>
                <c:pt idx="135">
                  <c:v>0.83887109859445841</c:v>
                </c:pt>
                <c:pt idx="136">
                  <c:v>0.8502712910359711</c:v>
                </c:pt>
                <c:pt idx="137">
                  <c:v>0.86192575127915749</c:v>
                </c:pt>
                <c:pt idx="138">
                  <c:v>0.8738382322697551</c:v>
                </c:pt>
                <c:pt idx="139">
                  <c:v>0.88601251444760987</c:v>
                </c:pt>
                <c:pt idx="140">
                  <c:v>0.89845240574667529</c:v>
                </c:pt>
                <c:pt idx="141">
                  <c:v>0.91116174159501317</c:v>
                </c:pt>
                <c:pt idx="142">
                  <c:v>0.92414438491479289</c:v>
                </c:pt>
                <c:pt idx="143">
                  <c:v>0.93740422612229279</c:v>
                </c:pt>
                <c:pt idx="144">
                  <c:v>0.95094518312789766</c:v>
                </c:pt>
                <c:pt idx="145">
                  <c:v>0.96477120133610106</c:v>
                </c:pt>
                <c:pt idx="146">
                  <c:v>0.9788862536455053</c:v>
                </c:pt>
                <c:pt idx="147">
                  <c:v>0.99329434044881948</c:v>
                </c:pt>
                <c:pt idx="148">
                  <c:v>1.0079994896328606</c:v>
                </c:pt>
                <c:pt idx="149">
                  <c:v>1.0230057565785551</c:v>
                </c:pt>
                <c:pt idx="150">
                  <c:v>1.0383172241609353</c:v>
                </c:pt>
                <c:pt idx="151">
                  <c:v>1.0539380027491432</c:v>
                </c:pt>
                <c:pt idx="152">
                  <c:v>1.0698722302064276</c:v>
                </c:pt>
                <c:pt idx="153">
                  <c:v>1.0861240718901468</c:v>
                </c:pt>
                <c:pt idx="154">
                  <c:v>1.1026977206517656</c:v>
                </c:pt>
                <c:pt idx="155">
                  <c:v>1.1195973968368567</c:v>
                </c:pt>
                <c:pt idx="156">
                  <c:v>1.1368273482851021</c:v>
                </c:pt>
                <c:pt idx="157">
                  <c:v>1.1543918503302903</c:v>
                </c:pt>
                <c:pt idx="158">
                  <c:v>1.1722952058003191</c:v>
                </c:pt>
                <c:pt idx="159">
                  <c:v>1.1905417450171933</c:v>
                </c:pt>
                <c:pt idx="160">
                  <c:v>1.2091358257970257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B8-47F8-B8F0-B43E8B58EFC0}"/>
            </c:ext>
          </c:extLst>
        </c:ser>
        <c:ser>
          <c:idx val="0"/>
          <c:order val="3"/>
          <c:tx>
            <c:strRef>
              <c:f>Novena!$D$50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Novena!$C$51:$C$211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Novena!$D$51:$D$211</c:f>
              <c:numCache>
                <c:formatCode>0.0000</c:formatCode>
                <c:ptCount val="161"/>
                <c:pt idx="0">
                  <c:v>0.45836338418862693</c:v>
                </c:pt>
                <c:pt idx="1">
                  <c:v>0.45836338533421478</c:v>
                </c:pt>
                <c:pt idx="2">
                  <c:v>0.4583634025180322</c:v>
                </c:pt>
                <c:pt idx="3">
                  <c:v>0.4583634769812413</c:v>
                </c:pt>
                <c:pt idx="4">
                  <c:v>0.45836367745911194</c:v>
                </c:pt>
                <c:pt idx="5">
                  <c:v>0.45836410018102192</c:v>
                </c:pt>
                <c:pt idx="6">
                  <c:v>0.45836486887045724</c:v>
                </c:pt>
                <c:pt idx="7">
                  <c:v>0.4583661347450117</c:v>
                </c:pt>
                <c:pt idx="8">
                  <c:v>0.45836807651638695</c:v>
                </c:pt>
                <c:pt idx="9">
                  <c:v>0.45837090039039297</c:v>
                </c:pt>
                <c:pt idx="10">
                  <c:v>0.4583748400669474</c:v>
                </c:pt>
                <c:pt idx="11">
                  <c:v>0.45838015674007593</c:v>
                </c:pt>
                <c:pt idx="12">
                  <c:v>0.45838713909791223</c:v>
                </c:pt>
                <c:pt idx="13">
                  <c:v>0.45839610332269792</c:v>
                </c:pt>
                <c:pt idx="14">
                  <c:v>0.45840739309078271</c:v>
                </c:pt>
                <c:pt idx="15">
                  <c:v>0.45842137957262419</c:v>
                </c:pt>
                <c:pt idx="16">
                  <c:v>0.45843846143278777</c:v>
                </c:pt>
                <c:pt idx="17">
                  <c:v>0.45845906482994703</c:v>
                </c:pt>
                <c:pt idx="18">
                  <c:v>0.45848364341688363</c:v>
                </c:pt>
                <c:pt idx="19">
                  <c:v>0.4585126783404867</c:v>
                </c:pt>
                <c:pt idx="20">
                  <c:v>0.45854667824175399</c:v>
                </c:pt>
                <c:pt idx="21">
                  <c:v>0.4585861792557907</c:v>
                </c:pt>
                <c:pt idx="22">
                  <c:v>0.45863174501181025</c:v>
                </c:pt>
                <c:pt idx="23">
                  <c:v>0.45868396663313399</c:v>
                </c:pt>
                <c:pt idx="24">
                  <c:v>0.45874346273719124</c:v>
                </c:pt>
                <c:pt idx="25">
                  <c:v>0.45881087943551913</c:v>
                </c:pt>
                <c:pt idx="26">
                  <c:v>0.45888689033376312</c:v>
                </c:pt>
                <c:pt idx="27">
                  <c:v>0.45897219653167626</c:v>
                </c:pt>
                <c:pt idx="28">
                  <c:v>0.45906752662311978</c:v>
                </c:pt>
                <c:pt idx="29">
                  <c:v>0.45917363669606293</c:v>
                </c:pt>
                <c:pt idx="30">
                  <c:v>0.45929131033258269</c:v>
                </c:pt>
                <c:pt idx="31">
                  <c:v>0.45942135860886407</c:v>
                </c:pt>
                <c:pt idx="32">
                  <c:v>0.45956462009520038</c:v>
                </c:pt>
                <c:pt idx="33">
                  <c:v>0.45972196085599243</c:v>
                </c:pt>
                <c:pt idx="34">
                  <c:v>0.4598942744497494</c:v>
                </c:pt>
                <c:pt idx="35">
                  <c:v>0.46008248192908802</c:v>
                </c:pt>
                <c:pt idx="36">
                  <c:v>0.46028753184073345</c:v>
                </c:pt>
                <c:pt idx="37">
                  <c:v>0.46051040022551848</c:v>
                </c:pt>
                <c:pt idx="38">
                  <c:v>0.46075209061838396</c:v>
                </c:pt>
                <c:pt idx="39">
                  <c:v>0.46101363404837881</c:v>
                </c:pt>
                <c:pt idx="40">
                  <c:v>0.46129608903865971</c:v>
                </c:pt>
                <c:pt idx="41">
                  <c:v>0.46160054160649155</c:v>
                </c:pt>
                <c:pt idx="42">
                  <c:v>0.46192810526324707</c:v>
                </c:pt>
                <c:pt idx="43">
                  <c:v>0.46227992101440707</c:v>
                </c:pt>
                <c:pt idx="44">
                  <c:v>0.46265715735955992</c:v>
                </c:pt>
                <c:pt idx="45">
                  <c:v>0.46306101029240265</c:v>
                </c:pt>
                <c:pt idx="46">
                  <c:v>0.46349270330073966</c:v>
                </c:pt>
                <c:pt idx="47">
                  <c:v>0.46395348736648356</c:v>
                </c:pt>
                <c:pt idx="48">
                  <c:v>0.46444464096565496</c:v>
                </c:pt>
                <c:pt idx="49">
                  <c:v>0.46496747006838246</c:v>
                </c:pt>
                <c:pt idx="50">
                  <c:v>0.46552330813890236</c:v>
                </c:pt>
                <c:pt idx="51">
                  <c:v>0.46611351613555929</c:v>
                </c:pt>
                <c:pt idx="52">
                  <c:v>0.46673948251080566</c:v>
                </c:pt>
                <c:pt idx="53">
                  <c:v>0.46740262321120185</c:v>
                </c:pt>
                <c:pt idx="54">
                  <c:v>0.46810438167741619</c:v>
                </c:pt>
                <c:pt idx="55">
                  <c:v>0.46884622884422511</c:v>
                </c:pt>
                <c:pt idx="56">
                  <c:v>0.46962966314051297</c:v>
                </c:pt>
                <c:pt idx="57">
                  <c:v>0.47045621048927194</c:v>
                </c:pt>
                <c:pt idx="58">
                  <c:v>0.47132742430760227</c:v>
                </c:pt>
                <c:pt idx="59">
                  <c:v>0.47224488550671223</c:v>
                </c:pt>
                <c:pt idx="60">
                  <c:v>0.47321020249191803</c:v>
                </c:pt>
                <c:pt idx="61">
                  <c:v>0.47422501116264371</c:v>
                </c:pt>
                <c:pt idx="62">
                  <c:v>0.47529097491242167</c:v>
                </c:pt>
                <c:pt idx="63">
                  <c:v>0.47640978462889161</c:v>
                </c:pt>
                <c:pt idx="64">
                  <c:v>0.47758315869380197</c:v>
                </c:pt>
                <c:pt idx="65">
                  <c:v>0.47881284298300852</c:v>
                </c:pt>
                <c:pt idx="66">
                  <c:v>0.48010061086647543</c:v>
                </c:pt>
                <c:pt idx="67">
                  <c:v>0.48144826320827455</c:v>
                </c:pt>
                <c:pt idx="68">
                  <c:v>0.48285762836658597</c:v>
                </c:pt>
                <c:pt idx="69">
                  <c:v>0.48433056219369747</c:v>
                </c:pt>
                <c:pt idx="70">
                  <c:v>0.48586894803600494</c:v>
                </c:pt>
                <c:pt idx="71">
                  <c:v>0.48747469673401228</c:v>
                </c:pt>
                <c:pt idx="72">
                  <c:v>0.48914974662233135</c:v>
                </c:pt>
                <c:pt idx="73">
                  <c:v>0.4908960635296819</c:v>
                </c:pt>
                <c:pt idx="74">
                  <c:v>0.49271564077889152</c:v>
                </c:pt>
                <c:pt idx="75">
                  <c:v>0.4946104991868962</c:v>
                </c:pt>
                <c:pt idx="76">
                  <c:v>0.49658268706473946</c:v>
                </c:pt>
                <c:pt idx="77">
                  <c:v>0.49863428021757311</c:v>
                </c:pt>
                <c:pt idx="78">
                  <c:v>0.50076738194465664</c:v>
                </c:pt>
                <c:pt idx="79">
                  <c:v>0.50298412303935769</c:v>
                </c:pt>
                <c:pt idx="80">
                  <c:v>0.50528666178915183</c:v>
                </c:pt>
                <c:pt idx="81">
                  <c:v>0.50767718397562267</c:v>
                </c:pt>
                <c:pt idx="82">
                  <c:v>0.51015790287446172</c:v>
                </c:pt>
                <c:pt idx="83">
                  <c:v>0.51273105925546825</c:v>
                </c:pt>
                <c:pt idx="84">
                  <c:v>0.51539892138255006</c:v>
                </c:pt>
                <c:pt idx="85">
                  <c:v>0.51816378501372218</c:v>
                </c:pt>
                <c:pt idx="86">
                  <c:v>0.52102797340110829</c:v>
                </c:pt>
                <c:pt idx="87">
                  <c:v>0.52399383729093962</c:v>
                </c:pt>
                <c:pt idx="88">
                  <c:v>0.52706375492355551</c:v>
                </c:pt>
                <c:pt idx="89">
                  <c:v>0.53024013203340326</c:v>
                </c:pt>
                <c:pt idx="90">
                  <c:v>0.53352540184903807</c:v>
                </c:pt>
                <c:pt idx="91">
                  <c:v>0.53692202509312337</c:v>
                </c:pt>
                <c:pt idx="92">
                  <c:v>0.5404324899824301</c:v>
                </c:pt>
                <c:pt idx="93">
                  <c:v>0.54405931222783754</c:v>
                </c:pt>
                <c:pt idx="94">
                  <c:v>0.54780503503433287</c:v>
                </c:pt>
                <c:pt idx="95">
                  <c:v>0.55167222910101121</c:v>
                </c:pt>
                <c:pt idx="96">
                  <c:v>0.55566349262107539</c:v>
                </c:pt>
                <c:pt idx="97">
                  <c:v>0.55978145128183687</c:v>
                </c:pt>
                <c:pt idx="98">
                  <c:v>0.56402875826471432</c:v>
                </c:pt>
                <c:pt idx="99">
                  <c:v>0.56840809424523497</c:v>
                </c:pt>
                <c:pt idx="100">
                  <c:v>0.57292216739303348</c:v>
                </c:pt>
                <c:pt idx="101">
                  <c:v>0.57757371337185304</c:v>
                </c:pt>
                <c:pt idx="102">
                  <c:v>0.58236549533954451</c:v>
                </c:pt>
                <c:pt idx="103">
                  <c:v>0.58730030394806654</c:v>
                </c:pt>
                <c:pt idx="104">
                  <c:v>0.59238095734348617</c:v>
                </c:pt>
                <c:pt idx="105">
                  <c:v>0.59761030116597813</c:v>
                </c:pt>
                <c:pt idx="106">
                  <c:v>0.60299120854982524</c:v>
                </c:pt>
                <c:pt idx="107">
                  <c:v>0.60852658012341798</c:v>
                </c:pt>
                <c:pt idx="108">
                  <c:v>0.61421934400925549</c:v>
                </c:pt>
                <c:pt idx="109">
                  <c:v>0.6200724558239441</c:v>
                </c:pt>
                <c:pt idx="110">
                  <c:v>0.62608889867819861</c:v>
                </c:pt>
                <c:pt idx="111">
                  <c:v>0.63227168317684157</c:v>
                </c:pt>
                <c:pt idx="112">
                  <c:v>0.63862384741880363</c:v>
                </c:pt>
                <c:pt idx="113">
                  <c:v>0.6451484569971232</c:v>
                </c:pt>
                <c:pt idx="114">
                  <c:v>0.65184860499894681</c:v>
                </c:pt>
                <c:pt idx="115">
                  <c:v>0.65872741200552909</c:v>
                </c:pt>
                <c:pt idx="116">
                  <c:v>0.66578802609223231</c:v>
                </c:pt>
                <c:pt idx="117">
                  <c:v>0.67303362282852719</c:v>
                </c:pt>
                <c:pt idx="118">
                  <c:v>0.68046740527799199</c:v>
                </c:pt>
                <c:pt idx="119">
                  <c:v>0.68809260399831296</c:v>
                </c:pt>
                <c:pt idx="120">
                  <c:v>0.69591247704128445</c:v>
                </c:pt>
                <c:pt idx="121">
                  <c:v>0.70393030995280892</c:v>
                </c:pt>
                <c:pt idx="122">
                  <c:v>0.71214941577289637</c:v>
                </c:pt>
                <c:pt idx="123">
                  <c:v>0.72057313503566522</c:v>
                </c:pt>
                <c:pt idx="124">
                  <c:v>0.72920483576934192</c:v>
                </c:pt>
                <c:pt idx="125">
                  <c:v>0.73804791349626031</c:v>
                </c:pt>
                <c:pt idx="126">
                  <c:v>0.74710579123286247</c:v>
                </c:pt>
                <c:pt idx="127">
                  <c:v>0.7563819194896988</c:v>
                </c:pt>
                <c:pt idx="128">
                  <c:v>0.76587977627142712</c:v>
                </c:pt>
                <c:pt idx="129">
                  <c:v>0.7756028670768137</c:v>
                </c:pt>
                <c:pt idx="130">
                  <c:v>0.78555472489873246</c:v>
                </c:pt>
                <c:pt idx="131">
                  <c:v>0.79573891022416554</c:v>
                </c:pt>
                <c:pt idx="132">
                  <c:v>0.80615901103420273</c:v>
                </c:pt>
                <c:pt idx="133">
                  <c:v>0.81681864280404193</c:v>
                </c:pt>
                <c:pt idx="134">
                  <c:v>0.82772144850298934</c:v>
                </c:pt>
                <c:pt idx="135">
                  <c:v>0.83887109859445841</c:v>
                </c:pt>
                <c:pt idx="136">
                  <c:v>0.8502712910359711</c:v>
                </c:pt>
                <c:pt idx="137">
                  <c:v>0.86192575127915749</c:v>
                </c:pt>
                <c:pt idx="138">
                  <c:v>0.8738382322697551</c:v>
                </c:pt>
                <c:pt idx="139">
                  <c:v>0.88601251444760987</c:v>
                </c:pt>
                <c:pt idx="140">
                  <c:v>0.89845240574667529</c:v>
                </c:pt>
                <c:pt idx="141">
                  <c:v>0.91116174159501317</c:v>
                </c:pt>
                <c:pt idx="142">
                  <c:v>0.92414438491479289</c:v>
                </c:pt>
                <c:pt idx="143">
                  <c:v>0.93740422612229279</c:v>
                </c:pt>
                <c:pt idx="144">
                  <c:v>0.95094518312789766</c:v>
                </c:pt>
                <c:pt idx="145">
                  <c:v>0.96477120133610106</c:v>
                </c:pt>
                <c:pt idx="146">
                  <c:v>0.9788862536455053</c:v>
                </c:pt>
                <c:pt idx="147">
                  <c:v>0.99329434044881948</c:v>
                </c:pt>
                <c:pt idx="148">
                  <c:v>1.0079994896328606</c:v>
                </c:pt>
                <c:pt idx="149">
                  <c:v>1.0230057565785551</c:v>
                </c:pt>
                <c:pt idx="150">
                  <c:v>1.0383172241609353</c:v>
                </c:pt>
                <c:pt idx="151">
                  <c:v>1.0539380027491432</c:v>
                </c:pt>
                <c:pt idx="152">
                  <c:v>1.0698722302064276</c:v>
                </c:pt>
                <c:pt idx="153">
                  <c:v>1.0861240718901468</c:v>
                </c:pt>
                <c:pt idx="154">
                  <c:v>1.1026977206517656</c:v>
                </c:pt>
                <c:pt idx="155">
                  <c:v>1.1195973968368567</c:v>
                </c:pt>
                <c:pt idx="156">
                  <c:v>1.1368273482851021</c:v>
                </c:pt>
                <c:pt idx="157">
                  <c:v>1.1543918503302903</c:v>
                </c:pt>
                <c:pt idx="158">
                  <c:v>1.1722952058003191</c:v>
                </c:pt>
                <c:pt idx="159">
                  <c:v>1.1905417450171933</c:v>
                </c:pt>
                <c:pt idx="160">
                  <c:v>1.2091358257970257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B8-47F8-B8F0-B43E8B58E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661296"/>
        <c:axId val="462647568"/>
      </c:scatterChart>
      <c:valAx>
        <c:axId val="462661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qa</a:t>
                </a:r>
                <a:r>
                  <a:rPr lang="es-CO" b="1" baseline="0"/>
                  <a:t> (veh-km)</a:t>
                </a:r>
                <a:endParaRPr lang="es-CO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2647568"/>
        <c:crosses val="autoZero"/>
        <c:crossBetween val="midCat"/>
      </c:valAx>
      <c:valAx>
        <c:axId val="46264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ta</a:t>
                </a:r>
                <a:r>
                  <a:rPr lang="es-CO" b="1" baseline="0"/>
                  <a:t> (min-km)</a:t>
                </a:r>
                <a:endParaRPr lang="es-CO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2661296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6"/>
          <c:order val="0"/>
          <c:tx>
            <c:strRef>
              <c:f>Novena!$N$55</c:f>
              <c:strCache>
                <c:ptCount val="1"/>
                <c:pt idx="0">
                  <c:v>Cme</c:v>
                </c:pt>
              </c:strCache>
            </c:strRef>
          </c:tx>
          <c:marker>
            <c:symbol val="none"/>
          </c:marker>
          <c:xVal>
            <c:numRef>
              <c:f>Novena!$M$56:$M$376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Novena!$N$56:$N$376</c:f>
              <c:numCache>
                <c:formatCode>0.00E+00</c:formatCode>
                <c:ptCount val="321"/>
                <c:pt idx="0">
                  <c:v>1026.686408</c:v>
                </c:pt>
                <c:pt idx="1">
                  <c:v>1025.7400205000001</c:v>
                </c:pt>
                <c:pt idx="2">
                  <c:v>1025.4245579999999</c:v>
                </c:pt>
                <c:pt idx="3">
                  <c:v>1025.7400205000001</c:v>
                </c:pt>
                <c:pt idx="4">
                  <c:v>1026.686408</c:v>
                </c:pt>
                <c:pt idx="5">
                  <c:v>1028.2637205000001</c:v>
                </c:pt>
                <c:pt idx="6">
                  <c:v>1030.4719580000001</c:v>
                </c:pt>
                <c:pt idx="7">
                  <c:v>1033.3111205</c:v>
                </c:pt>
                <c:pt idx="8">
                  <c:v>1036.7812080000001</c:v>
                </c:pt>
                <c:pt idx="9">
                  <c:v>1040.8822205000001</c:v>
                </c:pt>
                <c:pt idx="10">
                  <c:v>1045.6141580000001</c:v>
                </c:pt>
                <c:pt idx="11">
                  <c:v>1050.9770205</c:v>
                </c:pt>
                <c:pt idx="12">
                  <c:v>1056.970808</c:v>
                </c:pt>
                <c:pt idx="13">
                  <c:v>1063.5955205</c:v>
                </c:pt>
                <c:pt idx="14">
                  <c:v>1070.8511579999999</c:v>
                </c:pt>
                <c:pt idx="15">
                  <c:v>1078.7377205</c:v>
                </c:pt>
                <c:pt idx="16">
                  <c:v>1087.255208</c:v>
                </c:pt>
                <c:pt idx="17">
                  <c:v>1096.4036205</c:v>
                </c:pt>
                <c:pt idx="18">
                  <c:v>1106.1829580000001</c:v>
                </c:pt>
                <c:pt idx="19">
                  <c:v>1116.5932204999999</c:v>
                </c:pt>
                <c:pt idx="20">
                  <c:v>1127.6344079999999</c:v>
                </c:pt>
                <c:pt idx="21">
                  <c:v>1139.3065205</c:v>
                </c:pt>
                <c:pt idx="22">
                  <c:v>1151.6095580000001</c:v>
                </c:pt>
                <c:pt idx="23">
                  <c:v>1164.5435204999999</c:v>
                </c:pt>
                <c:pt idx="24">
                  <c:v>1178.1084080000001</c:v>
                </c:pt>
                <c:pt idx="25">
                  <c:v>1192.3042204999999</c:v>
                </c:pt>
                <c:pt idx="26">
                  <c:v>1207.130958</c:v>
                </c:pt>
                <c:pt idx="27">
                  <c:v>1222.5886204999999</c:v>
                </c:pt>
                <c:pt idx="28">
                  <c:v>1238.6772080000001</c:v>
                </c:pt>
                <c:pt idx="29">
                  <c:v>1255.3967204999999</c:v>
                </c:pt>
                <c:pt idx="30">
                  <c:v>1272.7471580000001</c:v>
                </c:pt>
                <c:pt idx="31">
                  <c:v>1290.7285205000001</c:v>
                </c:pt>
                <c:pt idx="32">
                  <c:v>1309.3408079999999</c:v>
                </c:pt>
                <c:pt idx="33">
                  <c:v>1328.5840205</c:v>
                </c:pt>
                <c:pt idx="34">
                  <c:v>1348.4581579999999</c:v>
                </c:pt>
                <c:pt idx="35">
                  <c:v>1368.9632205</c:v>
                </c:pt>
                <c:pt idx="36">
                  <c:v>1390.0992080000001</c:v>
                </c:pt>
                <c:pt idx="37">
                  <c:v>1411.8661204999999</c:v>
                </c:pt>
                <c:pt idx="38">
                  <c:v>1434.263958</c:v>
                </c:pt>
                <c:pt idx="39">
                  <c:v>1457.2927205000001</c:v>
                </c:pt>
                <c:pt idx="40">
                  <c:v>1480.9524080000001</c:v>
                </c:pt>
                <c:pt idx="41">
                  <c:v>1505.2430205000001</c:v>
                </c:pt>
                <c:pt idx="42">
                  <c:v>1530.1645579999999</c:v>
                </c:pt>
                <c:pt idx="43">
                  <c:v>1555.7170205</c:v>
                </c:pt>
                <c:pt idx="44">
                  <c:v>1581.900408</c:v>
                </c:pt>
                <c:pt idx="45">
                  <c:v>1608.7147205000001</c:v>
                </c:pt>
                <c:pt idx="46">
                  <c:v>1636.1599579999997</c:v>
                </c:pt>
                <c:pt idx="47">
                  <c:v>1664.2361205</c:v>
                </c:pt>
                <c:pt idx="48">
                  <c:v>1692.9432079999999</c:v>
                </c:pt>
                <c:pt idx="49">
                  <c:v>1722.2812205</c:v>
                </c:pt>
                <c:pt idx="50">
                  <c:v>1752.2501579999998</c:v>
                </c:pt>
                <c:pt idx="51">
                  <c:v>1782.8500205</c:v>
                </c:pt>
                <c:pt idx="52">
                  <c:v>1814.0808079999999</c:v>
                </c:pt>
                <c:pt idx="53">
                  <c:v>1845.9425204999998</c:v>
                </c:pt>
                <c:pt idx="54">
                  <c:v>1878.4351579999998</c:v>
                </c:pt>
                <c:pt idx="55">
                  <c:v>1911.5587204999999</c:v>
                </c:pt>
                <c:pt idx="56">
                  <c:v>1945.313208</c:v>
                </c:pt>
                <c:pt idx="57">
                  <c:v>1979.6986205000001</c:v>
                </c:pt>
                <c:pt idx="58">
                  <c:v>2014.7149579999998</c:v>
                </c:pt>
                <c:pt idx="59">
                  <c:v>2050.3622204999997</c:v>
                </c:pt>
                <c:pt idx="60">
                  <c:v>2086.6404080000002</c:v>
                </c:pt>
                <c:pt idx="61">
                  <c:v>2123.5495204999997</c:v>
                </c:pt>
                <c:pt idx="62">
                  <c:v>2161.0895579999997</c:v>
                </c:pt>
                <c:pt idx="63">
                  <c:v>2199.2605205</c:v>
                </c:pt>
                <c:pt idx="64">
                  <c:v>2238.0624079999998</c:v>
                </c:pt>
                <c:pt idx="65">
                  <c:v>2277.4952205</c:v>
                </c:pt>
                <c:pt idx="66">
                  <c:v>2317.5589580000001</c:v>
                </c:pt>
                <c:pt idx="67">
                  <c:v>2358.2536204999997</c:v>
                </c:pt>
                <c:pt idx="68">
                  <c:v>2399.5792080000001</c:v>
                </c:pt>
                <c:pt idx="69">
                  <c:v>2441.5357205</c:v>
                </c:pt>
                <c:pt idx="70">
                  <c:v>2484.1231579999999</c:v>
                </c:pt>
                <c:pt idx="71">
                  <c:v>2527.3415205000001</c:v>
                </c:pt>
                <c:pt idx="72">
                  <c:v>2571.1908079999998</c:v>
                </c:pt>
                <c:pt idx="73">
                  <c:v>2615.6710204999999</c:v>
                </c:pt>
                <c:pt idx="74">
                  <c:v>2660.782158</c:v>
                </c:pt>
                <c:pt idx="75">
                  <c:v>2706.5242204999995</c:v>
                </c:pt>
                <c:pt idx="76">
                  <c:v>2752.8972079999999</c:v>
                </c:pt>
                <c:pt idx="77">
                  <c:v>2799.9011204999997</c:v>
                </c:pt>
                <c:pt idx="78">
                  <c:v>2847.5359579999999</c:v>
                </c:pt>
                <c:pt idx="79">
                  <c:v>2895.8017204999996</c:v>
                </c:pt>
                <c:pt idx="80">
                  <c:v>2944.6984079999997</c:v>
                </c:pt>
                <c:pt idx="81">
                  <c:v>2994.2260205000002</c:v>
                </c:pt>
                <c:pt idx="82">
                  <c:v>3044.3845579999997</c:v>
                </c:pt>
                <c:pt idx="83">
                  <c:v>3095.1740204999996</c:v>
                </c:pt>
                <c:pt idx="84">
                  <c:v>3146.5944079999999</c:v>
                </c:pt>
                <c:pt idx="85">
                  <c:v>3198.6457204999997</c:v>
                </c:pt>
                <c:pt idx="86">
                  <c:v>3251.3279579999999</c:v>
                </c:pt>
                <c:pt idx="87">
                  <c:v>3304.6411204999999</c:v>
                </c:pt>
                <c:pt idx="88">
                  <c:v>3358.5852079999995</c:v>
                </c:pt>
                <c:pt idx="89">
                  <c:v>3413.1602204999999</c:v>
                </c:pt>
                <c:pt idx="90">
                  <c:v>3468.3661579999998</c:v>
                </c:pt>
                <c:pt idx="91">
                  <c:v>3524.2030204999996</c:v>
                </c:pt>
                <c:pt idx="92">
                  <c:v>3580.6708079999994</c:v>
                </c:pt>
                <c:pt idx="93">
                  <c:v>3637.7695204999995</c:v>
                </c:pt>
                <c:pt idx="94">
                  <c:v>3695.4991580000001</c:v>
                </c:pt>
                <c:pt idx="95">
                  <c:v>3753.8597204999996</c:v>
                </c:pt>
                <c:pt idx="96">
                  <c:v>3812.8512079999996</c:v>
                </c:pt>
                <c:pt idx="97">
                  <c:v>3872.4736204999999</c:v>
                </c:pt>
                <c:pt idx="98">
                  <c:v>3932.7269579999993</c:v>
                </c:pt>
                <c:pt idx="99">
                  <c:v>3993.6112204999995</c:v>
                </c:pt>
                <c:pt idx="100">
                  <c:v>4055.1264079999996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92-4198-A230-0F00A3339D57}"/>
            </c:ext>
          </c:extLst>
        </c:ser>
        <c:ser>
          <c:idx val="7"/>
          <c:order val="1"/>
          <c:marker>
            <c:symbol val="none"/>
          </c:marker>
          <c:xVal>
            <c:numRef>
              <c:f>Novena!$M$56:$M$376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Novena!$O$56:$O$376</c:f>
              <c:numCache>
                <c:formatCode>0.00E+00</c:formatCode>
                <c:ptCount val="321"/>
                <c:pt idx="0">
                  <c:v>1026.686408</c:v>
                </c:pt>
                <c:pt idx="1">
                  <c:v>1025.1090955</c:v>
                </c:pt>
                <c:pt idx="2">
                  <c:v>1025.4245579999999</c:v>
                </c:pt>
                <c:pt idx="3">
                  <c:v>1027.6327954999999</c:v>
                </c:pt>
                <c:pt idx="4">
                  <c:v>1031.733808</c:v>
                </c:pt>
                <c:pt idx="5">
                  <c:v>1037.7275955</c:v>
                </c:pt>
                <c:pt idx="6">
                  <c:v>1045.6141580000001</c:v>
                </c:pt>
                <c:pt idx="7">
                  <c:v>1055.3934955</c:v>
                </c:pt>
                <c:pt idx="8">
                  <c:v>1067.0656080000001</c:v>
                </c:pt>
                <c:pt idx="9">
                  <c:v>1080.6304955000001</c:v>
                </c:pt>
                <c:pt idx="10">
                  <c:v>1096.088158</c:v>
                </c:pt>
                <c:pt idx="11">
                  <c:v>1113.4385955</c:v>
                </c:pt>
                <c:pt idx="12">
                  <c:v>1132.681808</c:v>
                </c:pt>
                <c:pt idx="13">
                  <c:v>1153.8177955000001</c:v>
                </c:pt>
                <c:pt idx="14">
                  <c:v>1176.846558</c:v>
                </c:pt>
                <c:pt idx="15">
                  <c:v>1201.7680955000001</c:v>
                </c:pt>
                <c:pt idx="16">
                  <c:v>1228.582408</c:v>
                </c:pt>
                <c:pt idx="17">
                  <c:v>1257.2894954999999</c:v>
                </c:pt>
                <c:pt idx="18">
                  <c:v>1287.8893579999999</c:v>
                </c:pt>
                <c:pt idx="19">
                  <c:v>1320.3819954999999</c:v>
                </c:pt>
                <c:pt idx="20">
                  <c:v>1354.7674079999999</c:v>
                </c:pt>
                <c:pt idx="21">
                  <c:v>1391.0455955</c:v>
                </c:pt>
                <c:pt idx="22">
                  <c:v>1429.2165579999998</c:v>
                </c:pt>
                <c:pt idx="23">
                  <c:v>1469.2802955</c:v>
                </c:pt>
                <c:pt idx="24">
                  <c:v>1511.2368079999999</c:v>
                </c:pt>
                <c:pt idx="25">
                  <c:v>1555.0860954999998</c:v>
                </c:pt>
                <c:pt idx="26">
                  <c:v>1600.8281579999998</c:v>
                </c:pt>
                <c:pt idx="27">
                  <c:v>1648.4629955</c:v>
                </c:pt>
                <c:pt idx="28">
                  <c:v>1697.9906080000001</c:v>
                </c:pt>
                <c:pt idx="29">
                  <c:v>1749.4109954999999</c:v>
                </c:pt>
                <c:pt idx="30">
                  <c:v>1802.724158</c:v>
                </c:pt>
                <c:pt idx="31">
                  <c:v>1857.9300954999999</c:v>
                </c:pt>
                <c:pt idx="32">
                  <c:v>1915.0288079999998</c:v>
                </c:pt>
                <c:pt idx="33">
                  <c:v>1974.0202955</c:v>
                </c:pt>
                <c:pt idx="34">
                  <c:v>2034.9045579999997</c:v>
                </c:pt>
                <c:pt idx="35">
                  <c:v>2097.6815954999997</c:v>
                </c:pt>
                <c:pt idx="36">
                  <c:v>2162.3514079999995</c:v>
                </c:pt>
                <c:pt idx="37">
                  <c:v>2228.9139955000001</c:v>
                </c:pt>
                <c:pt idx="38">
                  <c:v>2297.3693579999999</c:v>
                </c:pt>
                <c:pt idx="39">
                  <c:v>2367.7174954999996</c:v>
                </c:pt>
                <c:pt idx="40">
                  <c:v>2439.9584079999995</c:v>
                </c:pt>
                <c:pt idx="41">
                  <c:v>2514.0920954999997</c:v>
                </c:pt>
                <c:pt idx="42">
                  <c:v>2590.1185579999997</c:v>
                </c:pt>
                <c:pt idx="43">
                  <c:v>2668.0377954999994</c:v>
                </c:pt>
                <c:pt idx="44">
                  <c:v>2747.8498079999999</c:v>
                </c:pt>
                <c:pt idx="45">
                  <c:v>2829.5545954999998</c:v>
                </c:pt>
                <c:pt idx="46">
                  <c:v>2913.1521579999999</c:v>
                </c:pt>
                <c:pt idx="47">
                  <c:v>2998.6424954999993</c:v>
                </c:pt>
                <c:pt idx="48">
                  <c:v>3086.0256079999995</c:v>
                </c:pt>
                <c:pt idx="49">
                  <c:v>3175.3014954999994</c:v>
                </c:pt>
                <c:pt idx="50">
                  <c:v>3266.4701579999996</c:v>
                </c:pt>
                <c:pt idx="51">
                  <c:v>3359.5315954999996</c:v>
                </c:pt>
                <c:pt idx="52">
                  <c:v>3454.4858079999995</c:v>
                </c:pt>
                <c:pt idx="53">
                  <c:v>3551.3327954999995</c:v>
                </c:pt>
                <c:pt idx="54">
                  <c:v>3650.0725579999994</c:v>
                </c:pt>
                <c:pt idx="55">
                  <c:v>3750.7050954999995</c:v>
                </c:pt>
                <c:pt idx="56">
                  <c:v>3853.2304079999994</c:v>
                </c:pt>
                <c:pt idx="57">
                  <c:v>3957.6484954999996</c:v>
                </c:pt>
                <c:pt idx="58">
                  <c:v>4063.9593579999992</c:v>
                </c:pt>
                <c:pt idx="59">
                  <c:v>4172.1629954999989</c:v>
                </c:pt>
                <c:pt idx="60">
                  <c:v>4282.2594079999999</c:v>
                </c:pt>
                <c:pt idx="61">
                  <c:v>4394.2485954999993</c:v>
                </c:pt>
                <c:pt idx="62">
                  <c:v>4508.1305579999989</c:v>
                </c:pt>
                <c:pt idx="63">
                  <c:v>4623.9052954999988</c:v>
                </c:pt>
                <c:pt idx="64">
                  <c:v>4741.572807999999</c:v>
                </c:pt>
                <c:pt idx="65">
                  <c:v>4861.1330954999994</c:v>
                </c:pt>
                <c:pt idx="66">
                  <c:v>4982.5861580000001</c:v>
                </c:pt>
                <c:pt idx="67">
                  <c:v>5105.9319954999992</c:v>
                </c:pt>
                <c:pt idx="68">
                  <c:v>5231.1706079999985</c:v>
                </c:pt>
                <c:pt idx="69">
                  <c:v>5358.3019955</c:v>
                </c:pt>
                <c:pt idx="70">
                  <c:v>5487.3261579999999</c:v>
                </c:pt>
                <c:pt idx="71">
                  <c:v>5618.2430954999982</c:v>
                </c:pt>
                <c:pt idx="72">
                  <c:v>5751.0528079999985</c:v>
                </c:pt>
                <c:pt idx="73">
                  <c:v>5885.7552954999992</c:v>
                </c:pt>
                <c:pt idx="74">
                  <c:v>6022.3505579999983</c:v>
                </c:pt>
                <c:pt idx="75">
                  <c:v>6160.8385954999994</c:v>
                </c:pt>
                <c:pt idx="76">
                  <c:v>6301.219407999999</c:v>
                </c:pt>
                <c:pt idx="77">
                  <c:v>6443.4929954999989</c:v>
                </c:pt>
                <c:pt idx="78">
                  <c:v>6587.659357999999</c:v>
                </c:pt>
                <c:pt idx="79">
                  <c:v>6733.7184954999993</c:v>
                </c:pt>
                <c:pt idx="80">
                  <c:v>6881.670408</c:v>
                </c:pt>
                <c:pt idx="81">
                  <c:v>7031.515095499999</c:v>
                </c:pt>
                <c:pt idx="82">
                  <c:v>7183.2525579999983</c:v>
                </c:pt>
                <c:pt idx="83">
                  <c:v>7336.8827954999997</c:v>
                </c:pt>
                <c:pt idx="84">
                  <c:v>7492.4058079999995</c:v>
                </c:pt>
                <c:pt idx="85">
                  <c:v>7649.8215954999978</c:v>
                </c:pt>
                <c:pt idx="86">
                  <c:v>7809.1301579999981</c:v>
                </c:pt>
                <c:pt idx="87">
                  <c:v>7970.3314954999987</c:v>
                </c:pt>
                <c:pt idx="88">
                  <c:v>8133.4256079999977</c:v>
                </c:pt>
                <c:pt idx="89">
                  <c:v>8298.4124954999988</c:v>
                </c:pt>
                <c:pt idx="90">
                  <c:v>8465.2921579999984</c:v>
                </c:pt>
                <c:pt idx="91">
                  <c:v>8634.0645954999982</c:v>
                </c:pt>
                <c:pt idx="92">
                  <c:v>8804.7298079999982</c:v>
                </c:pt>
                <c:pt idx="93">
                  <c:v>8977.2877954999985</c:v>
                </c:pt>
                <c:pt idx="94">
                  <c:v>9151.7385579999991</c:v>
                </c:pt>
                <c:pt idx="95">
                  <c:v>9328.0820954999981</c:v>
                </c:pt>
                <c:pt idx="96">
                  <c:v>9506.3184079999974</c:v>
                </c:pt>
                <c:pt idx="97">
                  <c:v>9686.4474954999987</c:v>
                </c:pt>
                <c:pt idx="98">
                  <c:v>9868.4693579999985</c:v>
                </c:pt>
                <c:pt idx="99">
                  <c:v>10052.383995499998</c:v>
                </c:pt>
                <c:pt idx="100">
                  <c:v>10238.191407999997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92-4198-A230-0F00A3339D57}"/>
            </c:ext>
          </c:extLst>
        </c:ser>
        <c:ser>
          <c:idx val="8"/>
          <c:order val="2"/>
          <c:marker>
            <c:symbol val="none"/>
          </c:marker>
          <c:xVal>
            <c:numRef>
              <c:f>Novena!$M$56:$M$376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Novena!$P$56:$P$376</c:f>
              <c:numCache>
                <c:formatCode>General</c:formatCode>
                <c:ptCount val="321"/>
                <c:pt idx="64">
                  <c:v>10314.955212409423</c:v>
                </c:pt>
                <c:pt idx="65">
                  <c:v>9940.345137603319</c:v>
                </c:pt>
                <c:pt idx="66">
                  <c:v>9565.7350627972155</c:v>
                </c:pt>
                <c:pt idx="67">
                  <c:v>9191.124987991112</c:v>
                </c:pt>
                <c:pt idx="68">
                  <c:v>8816.5149131850085</c:v>
                </c:pt>
                <c:pt idx="69">
                  <c:v>8441.9048383789086</c:v>
                </c:pt>
                <c:pt idx="70">
                  <c:v>8067.2947635728051</c:v>
                </c:pt>
                <c:pt idx="71">
                  <c:v>7692.6846887667016</c:v>
                </c:pt>
                <c:pt idx="72">
                  <c:v>7318.0746139605981</c:v>
                </c:pt>
                <c:pt idx="73">
                  <c:v>6943.4645391544946</c:v>
                </c:pt>
                <c:pt idx="74">
                  <c:v>6568.854464348391</c:v>
                </c:pt>
                <c:pt idx="75">
                  <c:v>6194.2443895422912</c:v>
                </c:pt>
                <c:pt idx="76">
                  <c:v>5819.6343147361877</c:v>
                </c:pt>
                <c:pt idx="77">
                  <c:v>5445.0242399300841</c:v>
                </c:pt>
                <c:pt idx="78">
                  <c:v>5070.4141651239806</c:v>
                </c:pt>
                <c:pt idx="79">
                  <c:v>4695.8040903178771</c:v>
                </c:pt>
                <c:pt idx="80">
                  <c:v>4321.1940155117773</c:v>
                </c:pt>
                <c:pt idx="81">
                  <c:v>3946.5839407056737</c:v>
                </c:pt>
                <c:pt idx="82">
                  <c:v>3571.9738658995702</c:v>
                </c:pt>
                <c:pt idx="83">
                  <c:v>3197.3637910934667</c:v>
                </c:pt>
                <c:pt idx="84">
                  <c:v>2822.7537162873632</c:v>
                </c:pt>
                <c:pt idx="85">
                  <c:v>2448.1436414812633</c:v>
                </c:pt>
                <c:pt idx="86">
                  <c:v>2073.5335666751598</c:v>
                </c:pt>
                <c:pt idx="87">
                  <c:v>1698.9234918690563</c:v>
                </c:pt>
                <c:pt idx="88">
                  <c:v>1324.3134170629564</c:v>
                </c:pt>
                <c:pt idx="89">
                  <c:v>949.70334225684928</c:v>
                </c:pt>
                <c:pt idx="90">
                  <c:v>575.09326745074941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92-4198-A230-0F00A3339D57}"/>
            </c:ext>
          </c:extLst>
        </c:ser>
        <c:ser>
          <c:idx val="9"/>
          <c:order val="3"/>
          <c:tx>
            <c:strRef>
              <c:f>Novena!$N$55</c:f>
              <c:strCache>
                <c:ptCount val="1"/>
                <c:pt idx="0">
                  <c:v>Cme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Novena!$M$56:$M$396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Novena!$N$56:$N$396</c:f>
              <c:numCache>
                <c:formatCode>0.00E+00</c:formatCode>
                <c:ptCount val="341"/>
                <c:pt idx="0">
                  <c:v>1026.686408</c:v>
                </c:pt>
                <c:pt idx="1">
                  <c:v>1025.7400205000001</c:v>
                </c:pt>
                <c:pt idx="2">
                  <c:v>1025.4245579999999</c:v>
                </c:pt>
                <c:pt idx="3">
                  <c:v>1025.7400205000001</c:v>
                </c:pt>
                <c:pt idx="4">
                  <c:v>1026.686408</c:v>
                </c:pt>
                <c:pt idx="5">
                  <c:v>1028.2637205000001</c:v>
                </c:pt>
                <c:pt idx="6">
                  <c:v>1030.4719580000001</c:v>
                </c:pt>
                <c:pt idx="7">
                  <c:v>1033.3111205</c:v>
                </c:pt>
                <c:pt idx="8">
                  <c:v>1036.7812080000001</c:v>
                </c:pt>
                <c:pt idx="9">
                  <c:v>1040.8822205000001</c:v>
                </c:pt>
                <c:pt idx="10">
                  <c:v>1045.6141580000001</c:v>
                </c:pt>
                <c:pt idx="11">
                  <c:v>1050.9770205</c:v>
                </c:pt>
                <c:pt idx="12">
                  <c:v>1056.970808</c:v>
                </c:pt>
                <c:pt idx="13">
                  <c:v>1063.5955205</c:v>
                </c:pt>
                <c:pt idx="14">
                  <c:v>1070.8511579999999</c:v>
                </c:pt>
                <c:pt idx="15">
                  <c:v>1078.7377205</c:v>
                </c:pt>
                <c:pt idx="16">
                  <c:v>1087.255208</c:v>
                </c:pt>
                <c:pt idx="17">
                  <c:v>1096.4036205</c:v>
                </c:pt>
                <c:pt idx="18">
                  <c:v>1106.1829580000001</c:v>
                </c:pt>
                <c:pt idx="19">
                  <c:v>1116.5932204999999</c:v>
                </c:pt>
                <c:pt idx="20">
                  <c:v>1127.6344079999999</c:v>
                </c:pt>
                <c:pt idx="21">
                  <c:v>1139.3065205</c:v>
                </c:pt>
                <c:pt idx="22">
                  <c:v>1151.6095580000001</c:v>
                </c:pt>
                <c:pt idx="23">
                  <c:v>1164.5435204999999</c:v>
                </c:pt>
                <c:pt idx="24">
                  <c:v>1178.1084080000001</c:v>
                </c:pt>
                <c:pt idx="25">
                  <c:v>1192.3042204999999</c:v>
                </c:pt>
                <c:pt idx="26">
                  <c:v>1207.130958</c:v>
                </c:pt>
                <c:pt idx="27">
                  <c:v>1222.5886204999999</c:v>
                </c:pt>
                <c:pt idx="28">
                  <c:v>1238.6772080000001</c:v>
                </c:pt>
                <c:pt idx="29">
                  <c:v>1255.3967204999999</c:v>
                </c:pt>
                <c:pt idx="30">
                  <c:v>1272.7471580000001</c:v>
                </c:pt>
                <c:pt idx="31">
                  <c:v>1290.7285205000001</c:v>
                </c:pt>
                <c:pt idx="32">
                  <c:v>1309.3408079999999</c:v>
                </c:pt>
                <c:pt idx="33">
                  <c:v>1328.5840205</c:v>
                </c:pt>
                <c:pt idx="34">
                  <c:v>1348.4581579999999</c:v>
                </c:pt>
                <c:pt idx="35">
                  <c:v>1368.9632205</c:v>
                </c:pt>
                <c:pt idx="36">
                  <c:v>1390.0992080000001</c:v>
                </c:pt>
                <c:pt idx="37">
                  <c:v>1411.8661204999999</c:v>
                </c:pt>
                <c:pt idx="38">
                  <c:v>1434.263958</c:v>
                </c:pt>
                <c:pt idx="39">
                  <c:v>1457.2927205000001</c:v>
                </c:pt>
                <c:pt idx="40">
                  <c:v>1480.9524080000001</c:v>
                </c:pt>
                <c:pt idx="41">
                  <c:v>1505.2430205000001</c:v>
                </c:pt>
                <c:pt idx="42">
                  <c:v>1530.1645579999999</c:v>
                </c:pt>
                <c:pt idx="43">
                  <c:v>1555.7170205</c:v>
                </c:pt>
                <c:pt idx="44">
                  <c:v>1581.900408</c:v>
                </c:pt>
                <c:pt idx="45">
                  <c:v>1608.7147205000001</c:v>
                </c:pt>
                <c:pt idx="46">
                  <c:v>1636.1599579999997</c:v>
                </c:pt>
                <c:pt idx="47">
                  <c:v>1664.2361205</c:v>
                </c:pt>
                <c:pt idx="48">
                  <c:v>1692.9432079999999</c:v>
                </c:pt>
                <c:pt idx="49">
                  <c:v>1722.2812205</c:v>
                </c:pt>
                <c:pt idx="50">
                  <c:v>1752.2501579999998</c:v>
                </c:pt>
                <c:pt idx="51">
                  <c:v>1782.8500205</c:v>
                </c:pt>
                <c:pt idx="52">
                  <c:v>1814.0808079999999</c:v>
                </c:pt>
                <c:pt idx="53">
                  <c:v>1845.9425204999998</c:v>
                </c:pt>
                <c:pt idx="54">
                  <c:v>1878.4351579999998</c:v>
                </c:pt>
                <c:pt idx="55">
                  <c:v>1911.5587204999999</c:v>
                </c:pt>
                <c:pt idx="56">
                  <c:v>1945.313208</c:v>
                </c:pt>
                <c:pt idx="57">
                  <c:v>1979.6986205000001</c:v>
                </c:pt>
                <c:pt idx="58">
                  <c:v>2014.7149579999998</c:v>
                </c:pt>
                <c:pt idx="59">
                  <c:v>2050.3622204999997</c:v>
                </c:pt>
                <c:pt idx="60">
                  <c:v>2086.6404080000002</c:v>
                </c:pt>
                <c:pt idx="61">
                  <c:v>2123.5495204999997</c:v>
                </c:pt>
                <c:pt idx="62">
                  <c:v>2161.0895579999997</c:v>
                </c:pt>
                <c:pt idx="63">
                  <c:v>2199.2605205</c:v>
                </c:pt>
                <c:pt idx="64">
                  <c:v>2238.0624079999998</c:v>
                </c:pt>
                <c:pt idx="65">
                  <c:v>2277.4952205</c:v>
                </c:pt>
                <c:pt idx="66">
                  <c:v>2317.5589580000001</c:v>
                </c:pt>
                <c:pt idx="67">
                  <c:v>2358.2536204999997</c:v>
                </c:pt>
                <c:pt idx="68">
                  <c:v>2399.5792080000001</c:v>
                </c:pt>
                <c:pt idx="69">
                  <c:v>2441.5357205</c:v>
                </c:pt>
                <c:pt idx="70">
                  <c:v>2484.1231579999999</c:v>
                </c:pt>
                <c:pt idx="71">
                  <c:v>2527.3415205000001</c:v>
                </c:pt>
                <c:pt idx="72">
                  <c:v>2571.1908079999998</c:v>
                </c:pt>
                <c:pt idx="73">
                  <c:v>2615.6710204999999</c:v>
                </c:pt>
                <c:pt idx="74">
                  <c:v>2660.782158</c:v>
                </c:pt>
                <c:pt idx="75">
                  <c:v>2706.5242204999995</c:v>
                </c:pt>
                <c:pt idx="76">
                  <c:v>2752.8972079999999</c:v>
                </c:pt>
                <c:pt idx="77">
                  <c:v>2799.9011204999997</c:v>
                </c:pt>
                <c:pt idx="78">
                  <c:v>2847.5359579999999</c:v>
                </c:pt>
                <c:pt idx="79">
                  <c:v>2895.8017204999996</c:v>
                </c:pt>
                <c:pt idx="80">
                  <c:v>2944.6984079999997</c:v>
                </c:pt>
                <c:pt idx="81">
                  <c:v>2994.2260205000002</c:v>
                </c:pt>
                <c:pt idx="82">
                  <c:v>3044.3845579999997</c:v>
                </c:pt>
                <c:pt idx="83">
                  <c:v>3095.1740204999996</c:v>
                </c:pt>
                <c:pt idx="84">
                  <c:v>3146.5944079999999</c:v>
                </c:pt>
                <c:pt idx="85">
                  <c:v>3198.6457204999997</c:v>
                </c:pt>
                <c:pt idx="86">
                  <c:v>3251.3279579999999</c:v>
                </c:pt>
                <c:pt idx="87">
                  <c:v>3304.6411204999999</c:v>
                </c:pt>
                <c:pt idx="88">
                  <c:v>3358.5852079999995</c:v>
                </c:pt>
                <c:pt idx="89">
                  <c:v>3413.1602204999999</c:v>
                </c:pt>
                <c:pt idx="90">
                  <c:v>3468.3661579999998</c:v>
                </c:pt>
                <c:pt idx="91">
                  <c:v>3524.2030204999996</c:v>
                </c:pt>
                <c:pt idx="92">
                  <c:v>3580.6708079999994</c:v>
                </c:pt>
                <c:pt idx="93">
                  <c:v>3637.7695204999995</c:v>
                </c:pt>
                <c:pt idx="94">
                  <c:v>3695.4991580000001</c:v>
                </c:pt>
                <c:pt idx="95">
                  <c:v>3753.8597204999996</c:v>
                </c:pt>
                <c:pt idx="96">
                  <c:v>3812.8512079999996</c:v>
                </c:pt>
                <c:pt idx="97">
                  <c:v>3872.4736204999999</c:v>
                </c:pt>
                <c:pt idx="98">
                  <c:v>3932.7269579999993</c:v>
                </c:pt>
                <c:pt idx="99">
                  <c:v>3993.6112204999995</c:v>
                </c:pt>
                <c:pt idx="100">
                  <c:v>4055.1264079999996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92-4198-A230-0F00A3339D57}"/>
            </c:ext>
          </c:extLst>
        </c:ser>
        <c:ser>
          <c:idx val="10"/>
          <c:order val="4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Novena!$M$56:$M$396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Novena!$O$56:$O$396</c:f>
              <c:numCache>
                <c:formatCode>0.00E+00</c:formatCode>
                <c:ptCount val="341"/>
                <c:pt idx="0">
                  <c:v>1026.686408</c:v>
                </c:pt>
                <c:pt idx="1">
                  <c:v>1025.1090955</c:v>
                </c:pt>
                <c:pt idx="2">
                  <c:v>1025.4245579999999</c:v>
                </c:pt>
                <c:pt idx="3">
                  <c:v>1027.6327954999999</c:v>
                </c:pt>
                <c:pt idx="4">
                  <c:v>1031.733808</c:v>
                </c:pt>
                <c:pt idx="5">
                  <c:v>1037.7275955</c:v>
                </c:pt>
                <c:pt idx="6">
                  <c:v>1045.6141580000001</c:v>
                </c:pt>
                <c:pt idx="7">
                  <c:v>1055.3934955</c:v>
                </c:pt>
                <c:pt idx="8">
                  <c:v>1067.0656080000001</c:v>
                </c:pt>
                <c:pt idx="9">
                  <c:v>1080.6304955000001</c:v>
                </c:pt>
                <c:pt idx="10">
                  <c:v>1096.088158</c:v>
                </c:pt>
                <c:pt idx="11">
                  <c:v>1113.4385955</c:v>
                </c:pt>
                <c:pt idx="12">
                  <c:v>1132.681808</c:v>
                </c:pt>
                <c:pt idx="13">
                  <c:v>1153.8177955000001</c:v>
                </c:pt>
                <c:pt idx="14">
                  <c:v>1176.846558</c:v>
                </c:pt>
                <c:pt idx="15">
                  <c:v>1201.7680955000001</c:v>
                </c:pt>
                <c:pt idx="16">
                  <c:v>1228.582408</c:v>
                </c:pt>
                <c:pt idx="17">
                  <c:v>1257.2894954999999</c:v>
                </c:pt>
                <c:pt idx="18">
                  <c:v>1287.8893579999999</c:v>
                </c:pt>
                <c:pt idx="19">
                  <c:v>1320.3819954999999</c:v>
                </c:pt>
                <c:pt idx="20">
                  <c:v>1354.7674079999999</c:v>
                </c:pt>
                <c:pt idx="21">
                  <c:v>1391.0455955</c:v>
                </c:pt>
                <c:pt idx="22">
                  <c:v>1429.2165579999998</c:v>
                </c:pt>
                <c:pt idx="23">
                  <c:v>1469.2802955</c:v>
                </c:pt>
                <c:pt idx="24">
                  <c:v>1511.2368079999999</c:v>
                </c:pt>
                <c:pt idx="25">
                  <c:v>1555.0860954999998</c:v>
                </c:pt>
                <c:pt idx="26">
                  <c:v>1600.8281579999998</c:v>
                </c:pt>
                <c:pt idx="27">
                  <c:v>1648.4629955</c:v>
                </c:pt>
                <c:pt idx="28">
                  <c:v>1697.9906080000001</c:v>
                </c:pt>
                <c:pt idx="29">
                  <c:v>1749.4109954999999</c:v>
                </c:pt>
                <c:pt idx="30">
                  <c:v>1802.724158</c:v>
                </c:pt>
                <c:pt idx="31">
                  <c:v>1857.9300954999999</c:v>
                </c:pt>
                <c:pt idx="32">
                  <c:v>1915.0288079999998</c:v>
                </c:pt>
                <c:pt idx="33">
                  <c:v>1974.0202955</c:v>
                </c:pt>
                <c:pt idx="34">
                  <c:v>2034.9045579999997</c:v>
                </c:pt>
                <c:pt idx="35">
                  <c:v>2097.6815954999997</c:v>
                </c:pt>
                <c:pt idx="36">
                  <c:v>2162.3514079999995</c:v>
                </c:pt>
                <c:pt idx="37">
                  <c:v>2228.9139955000001</c:v>
                </c:pt>
                <c:pt idx="38">
                  <c:v>2297.3693579999999</c:v>
                </c:pt>
                <c:pt idx="39">
                  <c:v>2367.7174954999996</c:v>
                </c:pt>
                <c:pt idx="40">
                  <c:v>2439.9584079999995</c:v>
                </c:pt>
                <c:pt idx="41">
                  <c:v>2514.0920954999997</c:v>
                </c:pt>
                <c:pt idx="42">
                  <c:v>2590.1185579999997</c:v>
                </c:pt>
                <c:pt idx="43">
                  <c:v>2668.0377954999994</c:v>
                </c:pt>
                <c:pt idx="44">
                  <c:v>2747.8498079999999</c:v>
                </c:pt>
                <c:pt idx="45">
                  <c:v>2829.5545954999998</c:v>
                </c:pt>
                <c:pt idx="46">
                  <c:v>2913.1521579999999</c:v>
                </c:pt>
                <c:pt idx="47">
                  <c:v>2998.6424954999993</c:v>
                </c:pt>
                <c:pt idx="48">
                  <c:v>3086.0256079999995</c:v>
                </c:pt>
                <c:pt idx="49">
                  <c:v>3175.3014954999994</c:v>
                </c:pt>
                <c:pt idx="50">
                  <c:v>3266.4701579999996</c:v>
                </c:pt>
                <c:pt idx="51">
                  <c:v>3359.5315954999996</c:v>
                </c:pt>
                <c:pt idx="52">
                  <c:v>3454.4858079999995</c:v>
                </c:pt>
                <c:pt idx="53">
                  <c:v>3551.3327954999995</c:v>
                </c:pt>
                <c:pt idx="54">
                  <c:v>3650.0725579999994</c:v>
                </c:pt>
                <c:pt idx="55">
                  <c:v>3750.7050954999995</c:v>
                </c:pt>
                <c:pt idx="56">
                  <c:v>3853.2304079999994</c:v>
                </c:pt>
                <c:pt idx="57">
                  <c:v>3957.6484954999996</c:v>
                </c:pt>
                <c:pt idx="58">
                  <c:v>4063.9593579999992</c:v>
                </c:pt>
                <c:pt idx="59">
                  <c:v>4172.1629954999989</c:v>
                </c:pt>
                <c:pt idx="60">
                  <c:v>4282.2594079999999</c:v>
                </c:pt>
                <c:pt idx="61">
                  <c:v>4394.2485954999993</c:v>
                </c:pt>
                <c:pt idx="62">
                  <c:v>4508.1305579999989</c:v>
                </c:pt>
                <c:pt idx="63">
                  <c:v>4623.9052954999988</c:v>
                </c:pt>
                <c:pt idx="64">
                  <c:v>4741.572807999999</c:v>
                </c:pt>
                <c:pt idx="65">
                  <c:v>4861.1330954999994</c:v>
                </c:pt>
                <c:pt idx="66">
                  <c:v>4982.5861580000001</c:v>
                </c:pt>
                <c:pt idx="67">
                  <c:v>5105.9319954999992</c:v>
                </c:pt>
                <c:pt idx="68">
                  <c:v>5231.1706079999985</c:v>
                </c:pt>
                <c:pt idx="69">
                  <c:v>5358.3019955</c:v>
                </c:pt>
                <c:pt idx="70">
                  <c:v>5487.3261579999999</c:v>
                </c:pt>
                <c:pt idx="71">
                  <c:v>5618.2430954999982</c:v>
                </c:pt>
                <c:pt idx="72">
                  <c:v>5751.0528079999985</c:v>
                </c:pt>
                <c:pt idx="73">
                  <c:v>5885.7552954999992</c:v>
                </c:pt>
                <c:pt idx="74">
                  <c:v>6022.3505579999983</c:v>
                </c:pt>
                <c:pt idx="75">
                  <c:v>6160.8385954999994</c:v>
                </c:pt>
                <c:pt idx="76">
                  <c:v>6301.219407999999</c:v>
                </c:pt>
                <c:pt idx="77">
                  <c:v>6443.4929954999989</c:v>
                </c:pt>
                <c:pt idx="78">
                  <c:v>6587.659357999999</c:v>
                </c:pt>
                <c:pt idx="79">
                  <c:v>6733.7184954999993</c:v>
                </c:pt>
                <c:pt idx="80">
                  <c:v>6881.670408</c:v>
                </c:pt>
                <c:pt idx="81">
                  <c:v>7031.515095499999</c:v>
                </c:pt>
                <c:pt idx="82">
                  <c:v>7183.2525579999983</c:v>
                </c:pt>
                <c:pt idx="83">
                  <c:v>7336.8827954999997</c:v>
                </c:pt>
                <c:pt idx="84">
                  <c:v>7492.4058079999995</c:v>
                </c:pt>
                <c:pt idx="85">
                  <c:v>7649.8215954999978</c:v>
                </c:pt>
                <c:pt idx="86">
                  <c:v>7809.1301579999981</c:v>
                </c:pt>
                <c:pt idx="87">
                  <c:v>7970.3314954999987</c:v>
                </c:pt>
                <c:pt idx="88">
                  <c:v>8133.4256079999977</c:v>
                </c:pt>
                <c:pt idx="89">
                  <c:v>8298.4124954999988</c:v>
                </c:pt>
                <c:pt idx="90">
                  <c:v>8465.2921579999984</c:v>
                </c:pt>
                <c:pt idx="91">
                  <c:v>8634.0645954999982</c:v>
                </c:pt>
                <c:pt idx="92">
                  <c:v>8804.7298079999982</c:v>
                </c:pt>
                <c:pt idx="93">
                  <c:v>8977.2877954999985</c:v>
                </c:pt>
                <c:pt idx="94">
                  <c:v>9151.7385579999991</c:v>
                </c:pt>
                <c:pt idx="95">
                  <c:v>9328.0820954999981</c:v>
                </c:pt>
                <c:pt idx="96">
                  <c:v>9506.3184079999974</c:v>
                </c:pt>
                <c:pt idx="97">
                  <c:v>9686.4474954999987</c:v>
                </c:pt>
                <c:pt idx="98">
                  <c:v>9868.4693579999985</c:v>
                </c:pt>
                <c:pt idx="99">
                  <c:v>10052.383995499998</c:v>
                </c:pt>
                <c:pt idx="100">
                  <c:v>10238.191407999997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192-4198-A230-0F00A3339D57}"/>
            </c:ext>
          </c:extLst>
        </c:ser>
        <c:ser>
          <c:idx val="11"/>
          <c:order val="5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Novena!$M$56:$M$396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Novena!$P$56:$P$396</c:f>
              <c:numCache>
                <c:formatCode>General</c:formatCode>
                <c:ptCount val="341"/>
                <c:pt idx="64">
                  <c:v>10314.955212409423</c:v>
                </c:pt>
                <c:pt idx="65">
                  <c:v>9940.345137603319</c:v>
                </c:pt>
                <c:pt idx="66">
                  <c:v>9565.7350627972155</c:v>
                </c:pt>
                <c:pt idx="67">
                  <c:v>9191.124987991112</c:v>
                </c:pt>
                <c:pt idx="68">
                  <c:v>8816.5149131850085</c:v>
                </c:pt>
                <c:pt idx="69">
                  <c:v>8441.9048383789086</c:v>
                </c:pt>
                <c:pt idx="70">
                  <c:v>8067.2947635728051</c:v>
                </c:pt>
                <c:pt idx="71">
                  <c:v>7692.6846887667016</c:v>
                </c:pt>
                <c:pt idx="72">
                  <c:v>7318.0746139605981</c:v>
                </c:pt>
                <c:pt idx="73">
                  <c:v>6943.4645391544946</c:v>
                </c:pt>
                <c:pt idx="74">
                  <c:v>6568.854464348391</c:v>
                </c:pt>
                <c:pt idx="75">
                  <c:v>6194.2443895422912</c:v>
                </c:pt>
                <c:pt idx="76">
                  <c:v>5819.6343147361877</c:v>
                </c:pt>
                <c:pt idx="77">
                  <c:v>5445.0242399300841</c:v>
                </c:pt>
                <c:pt idx="78">
                  <c:v>5070.4141651239806</c:v>
                </c:pt>
                <c:pt idx="79">
                  <c:v>4695.8040903178771</c:v>
                </c:pt>
                <c:pt idx="80">
                  <c:v>4321.1940155117773</c:v>
                </c:pt>
                <c:pt idx="81">
                  <c:v>3946.5839407056737</c:v>
                </c:pt>
                <c:pt idx="82">
                  <c:v>3571.9738658995702</c:v>
                </c:pt>
                <c:pt idx="83">
                  <c:v>3197.3637910934667</c:v>
                </c:pt>
                <c:pt idx="84">
                  <c:v>2822.7537162873632</c:v>
                </c:pt>
                <c:pt idx="85">
                  <c:v>2448.1436414812633</c:v>
                </c:pt>
                <c:pt idx="86">
                  <c:v>2073.5335666751598</c:v>
                </c:pt>
                <c:pt idx="87">
                  <c:v>1698.9234918690563</c:v>
                </c:pt>
                <c:pt idx="88">
                  <c:v>1324.3134170629564</c:v>
                </c:pt>
                <c:pt idx="89">
                  <c:v>949.70334225684928</c:v>
                </c:pt>
                <c:pt idx="90">
                  <c:v>575.09326745074941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192-4198-A230-0F00A3339D57}"/>
            </c:ext>
          </c:extLst>
        </c:ser>
        <c:ser>
          <c:idx val="12"/>
          <c:order val="6"/>
          <c:tx>
            <c:strRef>
              <c:f>Novena!$N$55</c:f>
              <c:strCache>
                <c:ptCount val="1"/>
                <c:pt idx="0">
                  <c:v>Cme</c:v>
                </c:pt>
              </c:strCache>
            </c:strRef>
          </c:tx>
          <c:marker>
            <c:symbol val="none"/>
          </c:marker>
          <c:xVal>
            <c:numRef>
              <c:f>Novena!$M$56:$M$376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Novena!$N$56:$N$376</c:f>
              <c:numCache>
                <c:formatCode>0.00E+00</c:formatCode>
                <c:ptCount val="321"/>
                <c:pt idx="0">
                  <c:v>1026.686408</c:v>
                </c:pt>
                <c:pt idx="1">
                  <c:v>1025.7400205000001</c:v>
                </c:pt>
                <c:pt idx="2">
                  <c:v>1025.4245579999999</c:v>
                </c:pt>
                <c:pt idx="3">
                  <c:v>1025.7400205000001</c:v>
                </c:pt>
                <c:pt idx="4">
                  <c:v>1026.686408</c:v>
                </c:pt>
                <c:pt idx="5">
                  <c:v>1028.2637205000001</c:v>
                </c:pt>
                <c:pt idx="6">
                  <c:v>1030.4719580000001</c:v>
                </c:pt>
                <c:pt idx="7">
                  <c:v>1033.3111205</c:v>
                </c:pt>
                <c:pt idx="8">
                  <c:v>1036.7812080000001</c:v>
                </c:pt>
                <c:pt idx="9">
                  <c:v>1040.8822205000001</c:v>
                </c:pt>
                <c:pt idx="10">
                  <c:v>1045.6141580000001</c:v>
                </c:pt>
                <c:pt idx="11">
                  <c:v>1050.9770205</c:v>
                </c:pt>
                <c:pt idx="12">
                  <c:v>1056.970808</c:v>
                </c:pt>
                <c:pt idx="13">
                  <c:v>1063.5955205</c:v>
                </c:pt>
                <c:pt idx="14">
                  <c:v>1070.8511579999999</c:v>
                </c:pt>
                <c:pt idx="15">
                  <c:v>1078.7377205</c:v>
                </c:pt>
                <c:pt idx="16">
                  <c:v>1087.255208</c:v>
                </c:pt>
                <c:pt idx="17">
                  <c:v>1096.4036205</c:v>
                </c:pt>
                <c:pt idx="18">
                  <c:v>1106.1829580000001</c:v>
                </c:pt>
                <c:pt idx="19">
                  <c:v>1116.5932204999999</c:v>
                </c:pt>
                <c:pt idx="20">
                  <c:v>1127.6344079999999</c:v>
                </c:pt>
                <c:pt idx="21">
                  <c:v>1139.3065205</c:v>
                </c:pt>
                <c:pt idx="22">
                  <c:v>1151.6095580000001</c:v>
                </c:pt>
                <c:pt idx="23">
                  <c:v>1164.5435204999999</c:v>
                </c:pt>
                <c:pt idx="24">
                  <c:v>1178.1084080000001</c:v>
                </c:pt>
                <c:pt idx="25">
                  <c:v>1192.3042204999999</c:v>
                </c:pt>
                <c:pt idx="26">
                  <c:v>1207.130958</c:v>
                </c:pt>
                <c:pt idx="27">
                  <c:v>1222.5886204999999</c:v>
                </c:pt>
                <c:pt idx="28">
                  <c:v>1238.6772080000001</c:v>
                </c:pt>
                <c:pt idx="29">
                  <c:v>1255.3967204999999</c:v>
                </c:pt>
                <c:pt idx="30">
                  <c:v>1272.7471580000001</c:v>
                </c:pt>
                <c:pt idx="31">
                  <c:v>1290.7285205000001</c:v>
                </c:pt>
                <c:pt idx="32">
                  <c:v>1309.3408079999999</c:v>
                </c:pt>
                <c:pt idx="33">
                  <c:v>1328.5840205</c:v>
                </c:pt>
                <c:pt idx="34">
                  <c:v>1348.4581579999999</c:v>
                </c:pt>
                <c:pt idx="35">
                  <c:v>1368.9632205</c:v>
                </c:pt>
                <c:pt idx="36">
                  <c:v>1390.0992080000001</c:v>
                </c:pt>
                <c:pt idx="37">
                  <c:v>1411.8661204999999</c:v>
                </c:pt>
                <c:pt idx="38">
                  <c:v>1434.263958</c:v>
                </c:pt>
                <c:pt idx="39">
                  <c:v>1457.2927205000001</c:v>
                </c:pt>
                <c:pt idx="40">
                  <c:v>1480.9524080000001</c:v>
                </c:pt>
                <c:pt idx="41">
                  <c:v>1505.2430205000001</c:v>
                </c:pt>
                <c:pt idx="42">
                  <c:v>1530.1645579999999</c:v>
                </c:pt>
                <c:pt idx="43">
                  <c:v>1555.7170205</c:v>
                </c:pt>
                <c:pt idx="44">
                  <c:v>1581.900408</c:v>
                </c:pt>
                <c:pt idx="45">
                  <c:v>1608.7147205000001</c:v>
                </c:pt>
                <c:pt idx="46">
                  <c:v>1636.1599579999997</c:v>
                </c:pt>
                <c:pt idx="47">
                  <c:v>1664.2361205</c:v>
                </c:pt>
                <c:pt idx="48">
                  <c:v>1692.9432079999999</c:v>
                </c:pt>
                <c:pt idx="49">
                  <c:v>1722.2812205</c:v>
                </c:pt>
                <c:pt idx="50">
                  <c:v>1752.2501579999998</c:v>
                </c:pt>
                <c:pt idx="51">
                  <c:v>1782.8500205</c:v>
                </c:pt>
                <c:pt idx="52">
                  <c:v>1814.0808079999999</c:v>
                </c:pt>
                <c:pt idx="53">
                  <c:v>1845.9425204999998</c:v>
                </c:pt>
                <c:pt idx="54">
                  <c:v>1878.4351579999998</c:v>
                </c:pt>
                <c:pt idx="55">
                  <c:v>1911.5587204999999</c:v>
                </c:pt>
                <c:pt idx="56">
                  <c:v>1945.313208</c:v>
                </c:pt>
                <c:pt idx="57">
                  <c:v>1979.6986205000001</c:v>
                </c:pt>
                <c:pt idx="58">
                  <c:v>2014.7149579999998</c:v>
                </c:pt>
                <c:pt idx="59">
                  <c:v>2050.3622204999997</c:v>
                </c:pt>
                <c:pt idx="60">
                  <c:v>2086.6404080000002</c:v>
                </c:pt>
                <c:pt idx="61">
                  <c:v>2123.5495204999997</c:v>
                </c:pt>
                <c:pt idx="62">
                  <c:v>2161.0895579999997</c:v>
                </c:pt>
                <c:pt idx="63">
                  <c:v>2199.2605205</c:v>
                </c:pt>
                <c:pt idx="64">
                  <c:v>2238.0624079999998</c:v>
                </c:pt>
                <c:pt idx="65">
                  <c:v>2277.4952205</c:v>
                </c:pt>
                <c:pt idx="66">
                  <c:v>2317.5589580000001</c:v>
                </c:pt>
                <c:pt idx="67">
                  <c:v>2358.2536204999997</c:v>
                </c:pt>
                <c:pt idx="68">
                  <c:v>2399.5792080000001</c:v>
                </c:pt>
                <c:pt idx="69">
                  <c:v>2441.5357205</c:v>
                </c:pt>
                <c:pt idx="70">
                  <c:v>2484.1231579999999</c:v>
                </c:pt>
                <c:pt idx="71">
                  <c:v>2527.3415205000001</c:v>
                </c:pt>
                <c:pt idx="72">
                  <c:v>2571.1908079999998</c:v>
                </c:pt>
                <c:pt idx="73">
                  <c:v>2615.6710204999999</c:v>
                </c:pt>
                <c:pt idx="74">
                  <c:v>2660.782158</c:v>
                </c:pt>
                <c:pt idx="75">
                  <c:v>2706.5242204999995</c:v>
                </c:pt>
                <c:pt idx="76">
                  <c:v>2752.8972079999999</c:v>
                </c:pt>
                <c:pt idx="77">
                  <c:v>2799.9011204999997</c:v>
                </c:pt>
                <c:pt idx="78">
                  <c:v>2847.5359579999999</c:v>
                </c:pt>
                <c:pt idx="79">
                  <c:v>2895.8017204999996</c:v>
                </c:pt>
                <c:pt idx="80">
                  <c:v>2944.6984079999997</c:v>
                </c:pt>
                <c:pt idx="81">
                  <c:v>2994.2260205000002</c:v>
                </c:pt>
                <c:pt idx="82">
                  <c:v>3044.3845579999997</c:v>
                </c:pt>
                <c:pt idx="83">
                  <c:v>3095.1740204999996</c:v>
                </c:pt>
                <c:pt idx="84">
                  <c:v>3146.5944079999999</c:v>
                </c:pt>
                <c:pt idx="85">
                  <c:v>3198.6457204999997</c:v>
                </c:pt>
                <c:pt idx="86">
                  <c:v>3251.3279579999999</c:v>
                </c:pt>
                <c:pt idx="87">
                  <c:v>3304.6411204999999</c:v>
                </c:pt>
                <c:pt idx="88">
                  <c:v>3358.5852079999995</c:v>
                </c:pt>
                <c:pt idx="89">
                  <c:v>3413.1602204999999</c:v>
                </c:pt>
                <c:pt idx="90">
                  <c:v>3468.3661579999998</c:v>
                </c:pt>
                <c:pt idx="91">
                  <c:v>3524.2030204999996</c:v>
                </c:pt>
                <c:pt idx="92">
                  <c:v>3580.6708079999994</c:v>
                </c:pt>
                <c:pt idx="93">
                  <c:v>3637.7695204999995</c:v>
                </c:pt>
                <c:pt idx="94">
                  <c:v>3695.4991580000001</c:v>
                </c:pt>
                <c:pt idx="95">
                  <c:v>3753.8597204999996</c:v>
                </c:pt>
                <c:pt idx="96">
                  <c:v>3812.8512079999996</c:v>
                </c:pt>
                <c:pt idx="97">
                  <c:v>3872.4736204999999</c:v>
                </c:pt>
                <c:pt idx="98">
                  <c:v>3932.7269579999993</c:v>
                </c:pt>
                <c:pt idx="99">
                  <c:v>3993.6112204999995</c:v>
                </c:pt>
                <c:pt idx="100">
                  <c:v>4055.1264079999996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192-4198-A230-0F00A3339D57}"/>
            </c:ext>
          </c:extLst>
        </c:ser>
        <c:ser>
          <c:idx val="13"/>
          <c:order val="7"/>
          <c:marker>
            <c:symbol val="none"/>
          </c:marker>
          <c:xVal>
            <c:numRef>
              <c:f>Novena!$M$56:$M$376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Novena!$O$56:$O$376</c:f>
              <c:numCache>
                <c:formatCode>0.00E+00</c:formatCode>
                <c:ptCount val="321"/>
                <c:pt idx="0">
                  <c:v>1026.686408</c:v>
                </c:pt>
                <c:pt idx="1">
                  <c:v>1025.1090955</c:v>
                </c:pt>
                <c:pt idx="2">
                  <c:v>1025.4245579999999</c:v>
                </c:pt>
                <c:pt idx="3">
                  <c:v>1027.6327954999999</c:v>
                </c:pt>
                <c:pt idx="4">
                  <c:v>1031.733808</c:v>
                </c:pt>
                <c:pt idx="5">
                  <c:v>1037.7275955</c:v>
                </c:pt>
                <c:pt idx="6">
                  <c:v>1045.6141580000001</c:v>
                </c:pt>
                <c:pt idx="7">
                  <c:v>1055.3934955</c:v>
                </c:pt>
                <c:pt idx="8">
                  <c:v>1067.0656080000001</c:v>
                </c:pt>
                <c:pt idx="9">
                  <c:v>1080.6304955000001</c:v>
                </c:pt>
                <c:pt idx="10">
                  <c:v>1096.088158</c:v>
                </c:pt>
                <c:pt idx="11">
                  <c:v>1113.4385955</c:v>
                </c:pt>
                <c:pt idx="12">
                  <c:v>1132.681808</c:v>
                </c:pt>
                <c:pt idx="13">
                  <c:v>1153.8177955000001</c:v>
                </c:pt>
                <c:pt idx="14">
                  <c:v>1176.846558</c:v>
                </c:pt>
                <c:pt idx="15">
                  <c:v>1201.7680955000001</c:v>
                </c:pt>
                <c:pt idx="16">
                  <c:v>1228.582408</c:v>
                </c:pt>
                <c:pt idx="17">
                  <c:v>1257.2894954999999</c:v>
                </c:pt>
                <c:pt idx="18">
                  <c:v>1287.8893579999999</c:v>
                </c:pt>
                <c:pt idx="19">
                  <c:v>1320.3819954999999</c:v>
                </c:pt>
                <c:pt idx="20">
                  <c:v>1354.7674079999999</c:v>
                </c:pt>
                <c:pt idx="21">
                  <c:v>1391.0455955</c:v>
                </c:pt>
                <c:pt idx="22">
                  <c:v>1429.2165579999998</c:v>
                </c:pt>
                <c:pt idx="23">
                  <c:v>1469.2802955</c:v>
                </c:pt>
                <c:pt idx="24">
                  <c:v>1511.2368079999999</c:v>
                </c:pt>
                <c:pt idx="25">
                  <c:v>1555.0860954999998</c:v>
                </c:pt>
                <c:pt idx="26">
                  <c:v>1600.8281579999998</c:v>
                </c:pt>
                <c:pt idx="27">
                  <c:v>1648.4629955</c:v>
                </c:pt>
                <c:pt idx="28">
                  <c:v>1697.9906080000001</c:v>
                </c:pt>
                <c:pt idx="29">
                  <c:v>1749.4109954999999</c:v>
                </c:pt>
                <c:pt idx="30">
                  <c:v>1802.724158</c:v>
                </c:pt>
                <c:pt idx="31">
                  <c:v>1857.9300954999999</c:v>
                </c:pt>
                <c:pt idx="32">
                  <c:v>1915.0288079999998</c:v>
                </c:pt>
                <c:pt idx="33">
                  <c:v>1974.0202955</c:v>
                </c:pt>
                <c:pt idx="34">
                  <c:v>2034.9045579999997</c:v>
                </c:pt>
                <c:pt idx="35">
                  <c:v>2097.6815954999997</c:v>
                </c:pt>
                <c:pt idx="36">
                  <c:v>2162.3514079999995</c:v>
                </c:pt>
                <c:pt idx="37">
                  <c:v>2228.9139955000001</c:v>
                </c:pt>
                <c:pt idx="38">
                  <c:v>2297.3693579999999</c:v>
                </c:pt>
                <c:pt idx="39">
                  <c:v>2367.7174954999996</c:v>
                </c:pt>
                <c:pt idx="40">
                  <c:v>2439.9584079999995</c:v>
                </c:pt>
                <c:pt idx="41">
                  <c:v>2514.0920954999997</c:v>
                </c:pt>
                <c:pt idx="42">
                  <c:v>2590.1185579999997</c:v>
                </c:pt>
                <c:pt idx="43">
                  <c:v>2668.0377954999994</c:v>
                </c:pt>
                <c:pt idx="44">
                  <c:v>2747.8498079999999</c:v>
                </c:pt>
                <c:pt idx="45">
                  <c:v>2829.5545954999998</c:v>
                </c:pt>
                <c:pt idx="46">
                  <c:v>2913.1521579999999</c:v>
                </c:pt>
                <c:pt idx="47">
                  <c:v>2998.6424954999993</c:v>
                </c:pt>
                <c:pt idx="48">
                  <c:v>3086.0256079999995</c:v>
                </c:pt>
                <c:pt idx="49">
                  <c:v>3175.3014954999994</c:v>
                </c:pt>
                <c:pt idx="50">
                  <c:v>3266.4701579999996</c:v>
                </c:pt>
                <c:pt idx="51">
                  <c:v>3359.5315954999996</c:v>
                </c:pt>
                <c:pt idx="52">
                  <c:v>3454.4858079999995</c:v>
                </c:pt>
                <c:pt idx="53">
                  <c:v>3551.3327954999995</c:v>
                </c:pt>
                <c:pt idx="54">
                  <c:v>3650.0725579999994</c:v>
                </c:pt>
                <c:pt idx="55">
                  <c:v>3750.7050954999995</c:v>
                </c:pt>
                <c:pt idx="56">
                  <c:v>3853.2304079999994</c:v>
                </c:pt>
                <c:pt idx="57">
                  <c:v>3957.6484954999996</c:v>
                </c:pt>
                <c:pt idx="58">
                  <c:v>4063.9593579999992</c:v>
                </c:pt>
                <c:pt idx="59">
                  <c:v>4172.1629954999989</c:v>
                </c:pt>
                <c:pt idx="60">
                  <c:v>4282.2594079999999</c:v>
                </c:pt>
                <c:pt idx="61">
                  <c:v>4394.2485954999993</c:v>
                </c:pt>
                <c:pt idx="62">
                  <c:v>4508.1305579999989</c:v>
                </c:pt>
                <c:pt idx="63">
                  <c:v>4623.9052954999988</c:v>
                </c:pt>
                <c:pt idx="64">
                  <c:v>4741.572807999999</c:v>
                </c:pt>
                <c:pt idx="65">
                  <c:v>4861.1330954999994</c:v>
                </c:pt>
                <c:pt idx="66">
                  <c:v>4982.5861580000001</c:v>
                </c:pt>
                <c:pt idx="67">
                  <c:v>5105.9319954999992</c:v>
                </c:pt>
                <c:pt idx="68">
                  <c:v>5231.1706079999985</c:v>
                </c:pt>
                <c:pt idx="69">
                  <c:v>5358.3019955</c:v>
                </c:pt>
                <c:pt idx="70">
                  <c:v>5487.3261579999999</c:v>
                </c:pt>
                <c:pt idx="71">
                  <c:v>5618.2430954999982</c:v>
                </c:pt>
                <c:pt idx="72">
                  <c:v>5751.0528079999985</c:v>
                </c:pt>
                <c:pt idx="73">
                  <c:v>5885.7552954999992</c:v>
                </c:pt>
                <c:pt idx="74">
                  <c:v>6022.3505579999983</c:v>
                </c:pt>
                <c:pt idx="75">
                  <c:v>6160.8385954999994</c:v>
                </c:pt>
                <c:pt idx="76">
                  <c:v>6301.219407999999</c:v>
                </c:pt>
                <c:pt idx="77">
                  <c:v>6443.4929954999989</c:v>
                </c:pt>
                <c:pt idx="78">
                  <c:v>6587.659357999999</c:v>
                </c:pt>
                <c:pt idx="79">
                  <c:v>6733.7184954999993</c:v>
                </c:pt>
                <c:pt idx="80">
                  <c:v>6881.670408</c:v>
                </c:pt>
                <c:pt idx="81">
                  <c:v>7031.515095499999</c:v>
                </c:pt>
                <c:pt idx="82">
                  <c:v>7183.2525579999983</c:v>
                </c:pt>
                <c:pt idx="83">
                  <c:v>7336.8827954999997</c:v>
                </c:pt>
                <c:pt idx="84">
                  <c:v>7492.4058079999995</c:v>
                </c:pt>
                <c:pt idx="85">
                  <c:v>7649.8215954999978</c:v>
                </c:pt>
                <c:pt idx="86">
                  <c:v>7809.1301579999981</c:v>
                </c:pt>
                <c:pt idx="87">
                  <c:v>7970.3314954999987</c:v>
                </c:pt>
                <c:pt idx="88">
                  <c:v>8133.4256079999977</c:v>
                </c:pt>
                <c:pt idx="89">
                  <c:v>8298.4124954999988</c:v>
                </c:pt>
                <c:pt idx="90">
                  <c:v>8465.2921579999984</c:v>
                </c:pt>
                <c:pt idx="91">
                  <c:v>8634.0645954999982</c:v>
                </c:pt>
                <c:pt idx="92">
                  <c:v>8804.7298079999982</c:v>
                </c:pt>
                <c:pt idx="93">
                  <c:v>8977.2877954999985</c:v>
                </c:pt>
                <c:pt idx="94">
                  <c:v>9151.7385579999991</c:v>
                </c:pt>
                <c:pt idx="95">
                  <c:v>9328.0820954999981</c:v>
                </c:pt>
                <c:pt idx="96">
                  <c:v>9506.3184079999974</c:v>
                </c:pt>
                <c:pt idx="97">
                  <c:v>9686.4474954999987</c:v>
                </c:pt>
                <c:pt idx="98">
                  <c:v>9868.4693579999985</c:v>
                </c:pt>
                <c:pt idx="99">
                  <c:v>10052.383995499998</c:v>
                </c:pt>
                <c:pt idx="100">
                  <c:v>10238.191407999997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192-4198-A230-0F00A3339D57}"/>
            </c:ext>
          </c:extLst>
        </c:ser>
        <c:ser>
          <c:idx val="14"/>
          <c:order val="8"/>
          <c:marker>
            <c:symbol val="none"/>
          </c:marker>
          <c:xVal>
            <c:numRef>
              <c:f>Novena!$M$56:$M$376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Novena!$P$56:$P$376</c:f>
              <c:numCache>
                <c:formatCode>General</c:formatCode>
                <c:ptCount val="321"/>
                <c:pt idx="64">
                  <c:v>10314.955212409423</c:v>
                </c:pt>
                <c:pt idx="65">
                  <c:v>9940.345137603319</c:v>
                </c:pt>
                <c:pt idx="66">
                  <c:v>9565.7350627972155</c:v>
                </c:pt>
                <c:pt idx="67">
                  <c:v>9191.124987991112</c:v>
                </c:pt>
                <c:pt idx="68">
                  <c:v>8816.5149131850085</c:v>
                </c:pt>
                <c:pt idx="69">
                  <c:v>8441.9048383789086</c:v>
                </c:pt>
                <c:pt idx="70">
                  <c:v>8067.2947635728051</c:v>
                </c:pt>
                <c:pt idx="71">
                  <c:v>7692.6846887667016</c:v>
                </c:pt>
                <c:pt idx="72">
                  <c:v>7318.0746139605981</c:v>
                </c:pt>
                <c:pt idx="73">
                  <c:v>6943.4645391544946</c:v>
                </c:pt>
                <c:pt idx="74">
                  <c:v>6568.854464348391</c:v>
                </c:pt>
                <c:pt idx="75">
                  <c:v>6194.2443895422912</c:v>
                </c:pt>
                <c:pt idx="76">
                  <c:v>5819.6343147361877</c:v>
                </c:pt>
                <c:pt idx="77">
                  <c:v>5445.0242399300841</c:v>
                </c:pt>
                <c:pt idx="78">
                  <c:v>5070.4141651239806</c:v>
                </c:pt>
                <c:pt idx="79">
                  <c:v>4695.8040903178771</c:v>
                </c:pt>
                <c:pt idx="80">
                  <c:v>4321.1940155117773</c:v>
                </c:pt>
                <c:pt idx="81">
                  <c:v>3946.5839407056737</c:v>
                </c:pt>
                <c:pt idx="82">
                  <c:v>3571.9738658995702</c:v>
                </c:pt>
                <c:pt idx="83">
                  <c:v>3197.3637910934667</c:v>
                </c:pt>
                <c:pt idx="84">
                  <c:v>2822.7537162873632</c:v>
                </c:pt>
                <c:pt idx="85">
                  <c:v>2448.1436414812633</c:v>
                </c:pt>
                <c:pt idx="86">
                  <c:v>2073.5335666751598</c:v>
                </c:pt>
                <c:pt idx="87">
                  <c:v>1698.9234918690563</c:v>
                </c:pt>
                <c:pt idx="88">
                  <c:v>1324.3134170629564</c:v>
                </c:pt>
                <c:pt idx="89">
                  <c:v>949.70334225684928</c:v>
                </c:pt>
                <c:pt idx="90">
                  <c:v>575.09326745074941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192-4198-A230-0F00A3339D57}"/>
            </c:ext>
          </c:extLst>
        </c:ser>
        <c:ser>
          <c:idx val="15"/>
          <c:order val="9"/>
          <c:tx>
            <c:strRef>
              <c:f>Novena!$N$55</c:f>
              <c:strCache>
                <c:ptCount val="1"/>
                <c:pt idx="0">
                  <c:v>Cme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Novena!$M$56:$M$396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Novena!$N$56:$N$396</c:f>
              <c:numCache>
                <c:formatCode>0.00E+00</c:formatCode>
                <c:ptCount val="341"/>
                <c:pt idx="0">
                  <c:v>1026.686408</c:v>
                </c:pt>
                <c:pt idx="1">
                  <c:v>1025.7400205000001</c:v>
                </c:pt>
                <c:pt idx="2">
                  <c:v>1025.4245579999999</c:v>
                </c:pt>
                <c:pt idx="3">
                  <c:v>1025.7400205000001</c:v>
                </c:pt>
                <c:pt idx="4">
                  <c:v>1026.686408</c:v>
                </c:pt>
                <c:pt idx="5">
                  <c:v>1028.2637205000001</c:v>
                </c:pt>
                <c:pt idx="6">
                  <c:v>1030.4719580000001</c:v>
                </c:pt>
                <c:pt idx="7">
                  <c:v>1033.3111205</c:v>
                </c:pt>
                <c:pt idx="8">
                  <c:v>1036.7812080000001</c:v>
                </c:pt>
                <c:pt idx="9">
                  <c:v>1040.8822205000001</c:v>
                </c:pt>
                <c:pt idx="10">
                  <c:v>1045.6141580000001</c:v>
                </c:pt>
                <c:pt idx="11">
                  <c:v>1050.9770205</c:v>
                </c:pt>
                <c:pt idx="12">
                  <c:v>1056.970808</c:v>
                </c:pt>
                <c:pt idx="13">
                  <c:v>1063.5955205</c:v>
                </c:pt>
                <c:pt idx="14">
                  <c:v>1070.8511579999999</c:v>
                </c:pt>
                <c:pt idx="15">
                  <c:v>1078.7377205</c:v>
                </c:pt>
                <c:pt idx="16">
                  <c:v>1087.255208</c:v>
                </c:pt>
                <c:pt idx="17">
                  <c:v>1096.4036205</c:v>
                </c:pt>
                <c:pt idx="18">
                  <c:v>1106.1829580000001</c:v>
                </c:pt>
                <c:pt idx="19">
                  <c:v>1116.5932204999999</c:v>
                </c:pt>
                <c:pt idx="20">
                  <c:v>1127.6344079999999</c:v>
                </c:pt>
                <c:pt idx="21">
                  <c:v>1139.3065205</c:v>
                </c:pt>
                <c:pt idx="22">
                  <c:v>1151.6095580000001</c:v>
                </c:pt>
                <c:pt idx="23">
                  <c:v>1164.5435204999999</c:v>
                </c:pt>
                <c:pt idx="24">
                  <c:v>1178.1084080000001</c:v>
                </c:pt>
                <c:pt idx="25">
                  <c:v>1192.3042204999999</c:v>
                </c:pt>
                <c:pt idx="26">
                  <c:v>1207.130958</c:v>
                </c:pt>
                <c:pt idx="27">
                  <c:v>1222.5886204999999</c:v>
                </c:pt>
                <c:pt idx="28">
                  <c:v>1238.6772080000001</c:v>
                </c:pt>
                <c:pt idx="29">
                  <c:v>1255.3967204999999</c:v>
                </c:pt>
                <c:pt idx="30">
                  <c:v>1272.7471580000001</c:v>
                </c:pt>
                <c:pt idx="31">
                  <c:v>1290.7285205000001</c:v>
                </c:pt>
                <c:pt idx="32">
                  <c:v>1309.3408079999999</c:v>
                </c:pt>
                <c:pt idx="33">
                  <c:v>1328.5840205</c:v>
                </c:pt>
                <c:pt idx="34">
                  <c:v>1348.4581579999999</c:v>
                </c:pt>
                <c:pt idx="35">
                  <c:v>1368.9632205</c:v>
                </c:pt>
                <c:pt idx="36">
                  <c:v>1390.0992080000001</c:v>
                </c:pt>
                <c:pt idx="37">
                  <c:v>1411.8661204999999</c:v>
                </c:pt>
                <c:pt idx="38">
                  <c:v>1434.263958</c:v>
                </c:pt>
                <c:pt idx="39">
                  <c:v>1457.2927205000001</c:v>
                </c:pt>
                <c:pt idx="40">
                  <c:v>1480.9524080000001</c:v>
                </c:pt>
                <c:pt idx="41">
                  <c:v>1505.2430205000001</c:v>
                </c:pt>
                <c:pt idx="42">
                  <c:v>1530.1645579999999</c:v>
                </c:pt>
                <c:pt idx="43">
                  <c:v>1555.7170205</c:v>
                </c:pt>
                <c:pt idx="44">
                  <c:v>1581.900408</c:v>
                </c:pt>
                <c:pt idx="45">
                  <c:v>1608.7147205000001</c:v>
                </c:pt>
                <c:pt idx="46">
                  <c:v>1636.1599579999997</c:v>
                </c:pt>
                <c:pt idx="47">
                  <c:v>1664.2361205</c:v>
                </c:pt>
                <c:pt idx="48">
                  <c:v>1692.9432079999999</c:v>
                </c:pt>
                <c:pt idx="49">
                  <c:v>1722.2812205</c:v>
                </c:pt>
                <c:pt idx="50">
                  <c:v>1752.2501579999998</c:v>
                </c:pt>
                <c:pt idx="51">
                  <c:v>1782.8500205</c:v>
                </c:pt>
                <c:pt idx="52">
                  <c:v>1814.0808079999999</c:v>
                </c:pt>
                <c:pt idx="53">
                  <c:v>1845.9425204999998</c:v>
                </c:pt>
                <c:pt idx="54">
                  <c:v>1878.4351579999998</c:v>
                </c:pt>
                <c:pt idx="55">
                  <c:v>1911.5587204999999</c:v>
                </c:pt>
                <c:pt idx="56">
                  <c:v>1945.313208</c:v>
                </c:pt>
                <c:pt idx="57">
                  <c:v>1979.6986205000001</c:v>
                </c:pt>
                <c:pt idx="58">
                  <c:v>2014.7149579999998</c:v>
                </c:pt>
                <c:pt idx="59">
                  <c:v>2050.3622204999997</c:v>
                </c:pt>
                <c:pt idx="60">
                  <c:v>2086.6404080000002</c:v>
                </c:pt>
                <c:pt idx="61">
                  <c:v>2123.5495204999997</c:v>
                </c:pt>
                <c:pt idx="62">
                  <c:v>2161.0895579999997</c:v>
                </c:pt>
                <c:pt idx="63">
                  <c:v>2199.2605205</c:v>
                </c:pt>
                <c:pt idx="64">
                  <c:v>2238.0624079999998</c:v>
                </c:pt>
                <c:pt idx="65">
                  <c:v>2277.4952205</c:v>
                </c:pt>
                <c:pt idx="66">
                  <c:v>2317.5589580000001</c:v>
                </c:pt>
                <c:pt idx="67">
                  <c:v>2358.2536204999997</c:v>
                </c:pt>
                <c:pt idx="68">
                  <c:v>2399.5792080000001</c:v>
                </c:pt>
                <c:pt idx="69">
                  <c:v>2441.5357205</c:v>
                </c:pt>
                <c:pt idx="70">
                  <c:v>2484.1231579999999</c:v>
                </c:pt>
                <c:pt idx="71">
                  <c:v>2527.3415205000001</c:v>
                </c:pt>
                <c:pt idx="72">
                  <c:v>2571.1908079999998</c:v>
                </c:pt>
                <c:pt idx="73">
                  <c:v>2615.6710204999999</c:v>
                </c:pt>
                <c:pt idx="74">
                  <c:v>2660.782158</c:v>
                </c:pt>
                <c:pt idx="75">
                  <c:v>2706.5242204999995</c:v>
                </c:pt>
                <c:pt idx="76">
                  <c:v>2752.8972079999999</c:v>
                </c:pt>
                <c:pt idx="77">
                  <c:v>2799.9011204999997</c:v>
                </c:pt>
                <c:pt idx="78">
                  <c:v>2847.5359579999999</c:v>
                </c:pt>
                <c:pt idx="79">
                  <c:v>2895.8017204999996</c:v>
                </c:pt>
                <c:pt idx="80">
                  <c:v>2944.6984079999997</c:v>
                </c:pt>
                <c:pt idx="81">
                  <c:v>2994.2260205000002</c:v>
                </c:pt>
                <c:pt idx="82">
                  <c:v>3044.3845579999997</c:v>
                </c:pt>
                <c:pt idx="83">
                  <c:v>3095.1740204999996</c:v>
                </c:pt>
                <c:pt idx="84">
                  <c:v>3146.5944079999999</c:v>
                </c:pt>
                <c:pt idx="85">
                  <c:v>3198.6457204999997</c:v>
                </c:pt>
                <c:pt idx="86">
                  <c:v>3251.3279579999999</c:v>
                </c:pt>
                <c:pt idx="87">
                  <c:v>3304.6411204999999</c:v>
                </c:pt>
                <c:pt idx="88">
                  <c:v>3358.5852079999995</c:v>
                </c:pt>
                <c:pt idx="89">
                  <c:v>3413.1602204999999</c:v>
                </c:pt>
                <c:pt idx="90">
                  <c:v>3468.3661579999998</c:v>
                </c:pt>
                <c:pt idx="91">
                  <c:v>3524.2030204999996</c:v>
                </c:pt>
                <c:pt idx="92">
                  <c:v>3580.6708079999994</c:v>
                </c:pt>
                <c:pt idx="93">
                  <c:v>3637.7695204999995</c:v>
                </c:pt>
                <c:pt idx="94">
                  <c:v>3695.4991580000001</c:v>
                </c:pt>
                <c:pt idx="95">
                  <c:v>3753.8597204999996</c:v>
                </c:pt>
                <c:pt idx="96">
                  <c:v>3812.8512079999996</c:v>
                </c:pt>
                <c:pt idx="97">
                  <c:v>3872.4736204999999</c:v>
                </c:pt>
                <c:pt idx="98">
                  <c:v>3932.7269579999993</c:v>
                </c:pt>
                <c:pt idx="99">
                  <c:v>3993.6112204999995</c:v>
                </c:pt>
                <c:pt idx="100">
                  <c:v>4055.1264079999996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192-4198-A230-0F00A3339D57}"/>
            </c:ext>
          </c:extLst>
        </c:ser>
        <c:ser>
          <c:idx val="16"/>
          <c:order val="1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Novena!$M$56:$M$396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Novena!$O$56:$O$396</c:f>
              <c:numCache>
                <c:formatCode>0.00E+00</c:formatCode>
                <c:ptCount val="341"/>
                <c:pt idx="0">
                  <c:v>1026.686408</c:v>
                </c:pt>
                <c:pt idx="1">
                  <c:v>1025.1090955</c:v>
                </c:pt>
                <c:pt idx="2">
                  <c:v>1025.4245579999999</c:v>
                </c:pt>
                <c:pt idx="3">
                  <c:v>1027.6327954999999</c:v>
                </c:pt>
                <c:pt idx="4">
                  <c:v>1031.733808</c:v>
                </c:pt>
                <c:pt idx="5">
                  <c:v>1037.7275955</c:v>
                </c:pt>
                <c:pt idx="6">
                  <c:v>1045.6141580000001</c:v>
                </c:pt>
                <c:pt idx="7">
                  <c:v>1055.3934955</c:v>
                </c:pt>
                <c:pt idx="8">
                  <c:v>1067.0656080000001</c:v>
                </c:pt>
                <c:pt idx="9">
                  <c:v>1080.6304955000001</c:v>
                </c:pt>
                <c:pt idx="10">
                  <c:v>1096.088158</c:v>
                </c:pt>
                <c:pt idx="11">
                  <c:v>1113.4385955</c:v>
                </c:pt>
                <c:pt idx="12">
                  <c:v>1132.681808</c:v>
                </c:pt>
                <c:pt idx="13">
                  <c:v>1153.8177955000001</c:v>
                </c:pt>
                <c:pt idx="14">
                  <c:v>1176.846558</c:v>
                </c:pt>
                <c:pt idx="15">
                  <c:v>1201.7680955000001</c:v>
                </c:pt>
                <c:pt idx="16">
                  <c:v>1228.582408</c:v>
                </c:pt>
                <c:pt idx="17">
                  <c:v>1257.2894954999999</c:v>
                </c:pt>
                <c:pt idx="18">
                  <c:v>1287.8893579999999</c:v>
                </c:pt>
                <c:pt idx="19">
                  <c:v>1320.3819954999999</c:v>
                </c:pt>
                <c:pt idx="20">
                  <c:v>1354.7674079999999</c:v>
                </c:pt>
                <c:pt idx="21">
                  <c:v>1391.0455955</c:v>
                </c:pt>
                <c:pt idx="22">
                  <c:v>1429.2165579999998</c:v>
                </c:pt>
                <c:pt idx="23">
                  <c:v>1469.2802955</c:v>
                </c:pt>
                <c:pt idx="24">
                  <c:v>1511.2368079999999</c:v>
                </c:pt>
                <c:pt idx="25">
                  <c:v>1555.0860954999998</c:v>
                </c:pt>
                <c:pt idx="26">
                  <c:v>1600.8281579999998</c:v>
                </c:pt>
                <c:pt idx="27">
                  <c:v>1648.4629955</c:v>
                </c:pt>
                <c:pt idx="28">
                  <c:v>1697.9906080000001</c:v>
                </c:pt>
                <c:pt idx="29">
                  <c:v>1749.4109954999999</c:v>
                </c:pt>
                <c:pt idx="30">
                  <c:v>1802.724158</c:v>
                </c:pt>
                <c:pt idx="31">
                  <c:v>1857.9300954999999</c:v>
                </c:pt>
                <c:pt idx="32">
                  <c:v>1915.0288079999998</c:v>
                </c:pt>
                <c:pt idx="33">
                  <c:v>1974.0202955</c:v>
                </c:pt>
                <c:pt idx="34">
                  <c:v>2034.9045579999997</c:v>
                </c:pt>
                <c:pt idx="35">
                  <c:v>2097.6815954999997</c:v>
                </c:pt>
                <c:pt idx="36">
                  <c:v>2162.3514079999995</c:v>
                </c:pt>
                <c:pt idx="37">
                  <c:v>2228.9139955000001</c:v>
                </c:pt>
                <c:pt idx="38">
                  <c:v>2297.3693579999999</c:v>
                </c:pt>
                <c:pt idx="39">
                  <c:v>2367.7174954999996</c:v>
                </c:pt>
                <c:pt idx="40">
                  <c:v>2439.9584079999995</c:v>
                </c:pt>
                <c:pt idx="41">
                  <c:v>2514.0920954999997</c:v>
                </c:pt>
                <c:pt idx="42">
                  <c:v>2590.1185579999997</c:v>
                </c:pt>
                <c:pt idx="43">
                  <c:v>2668.0377954999994</c:v>
                </c:pt>
                <c:pt idx="44">
                  <c:v>2747.8498079999999</c:v>
                </c:pt>
                <c:pt idx="45">
                  <c:v>2829.5545954999998</c:v>
                </c:pt>
                <c:pt idx="46">
                  <c:v>2913.1521579999999</c:v>
                </c:pt>
                <c:pt idx="47">
                  <c:v>2998.6424954999993</c:v>
                </c:pt>
                <c:pt idx="48">
                  <c:v>3086.0256079999995</c:v>
                </c:pt>
                <c:pt idx="49">
                  <c:v>3175.3014954999994</c:v>
                </c:pt>
                <c:pt idx="50">
                  <c:v>3266.4701579999996</c:v>
                </c:pt>
                <c:pt idx="51">
                  <c:v>3359.5315954999996</c:v>
                </c:pt>
                <c:pt idx="52">
                  <c:v>3454.4858079999995</c:v>
                </c:pt>
                <c:pt idx="53">
                  <c:v>3551.3327954999995</c:v>
                </c:pt>
                <c:pt idx="54">
                  <c:v>3650.0725579999994</c:v>
                </c:pt>
                <c:pt idx="55">
                  <c:v>3750.7050954999995</c:v>
                </c:pt>
                <c:pt idx="56">
                  <c:v>3853.2304079999994</c:v>
                </c:pt>
                <c:pt idx="57">
                  <c:v>3957.6484954999996</c:v>
                </c:pt>
                <c:pt idx="58">
                  <c:v>4063.9593579999992</c:v>
                </c:pt>
                <c:pt idx="59">
                  <c:v>4172.1629954999989</c:v>
                </c:pt>
                <c:pt idx="60">
                  <c:v>4282.2594079999999</c:v>
                </c:pt>
                <c:pt idx="61">
                  <c:v>4394.2485954999993</c:v>
                </c:pt>
                <c:pt idx="62">
                  <c:v>4508.1305579999989</c:v>
                </c:pt>
                <c:pt idx="63">
                  <c:v>4623.9052954999988</c:v>
                </c:pt>
                <c:pt idx="64">
                  <c:v>4741.572807999999</c:v>
                </c:pt>
                <c:pt idx="65">
                  <c:v>4861.1330954999994</c:v>
                </c:pt>
                <c:pt idx="66">
                  <c:v>4982.5861580000001</c:v>
                </c:pt>
                <c:pt idx="67">
                  <c:v>5105.9319954999992</c:v>
                </c:pt>
                <c:pt idx="68">
                  <c:v>5231.1706079999985</c:v>
                </c:pt>
                <c:pt idx="69">
                  <c:v>5358.3019955</c:v>
                </c:pt>
                <c:pt idx="70">
                  <c:v>5487.3261579999999</c:v>
                </c:pt>
                <c:pt idx="71">
                  <c:v>5618.2430954999982</c:v>
                </c:pt>
                <c:pt idx="72">
                  <c:v>5751.0528079999985</c:v>
                </c:pt>
                <c:pt idx="73">
                  <c:v>5885.7552954999992</c:v>
                </c:pt>
                <c:pt idx="74">
                  <c:v>6022.3505579999983</c:v>
                </c:pt>
                <c:pt idx="75">
                  <c:v>6160.8385954999994</c:v>
                </c:pt>
                <c:pt idx="76">
                  <c:v>6301.219407999999</c:v>
                </c:pt>
                <c:pt idx="77">
                  <c:v>6443.4929954999989</c:v>
                </c:pt>
                <c:pt idx="78">
                  <c:v>6587.659357999999</c:v>
                </c:pt>
                <c:pt idx="79">
                  <c:v>6733.7184954999993</c:v>
                </c:pt>
                <c:pt idx="80">
                  <c:v>6881.670408</c:v>
                </c:pt>
                <c:pt idx="81">
                  <c:v>7031.515095499999</c:v>
                </c:pt>
                <c:pt idx="82">
                  <c:v>7183.2525579999983</c:v>
                </c:pt>
                <c:pt idx="83">
                  <c:v>7336.8827954999997</c:v>
                </c:pt>
                <c:pt idx="84">
                  <c:v>7492.4058079999995</c:v>
                </c:pt>
                <c:pt idx="85">
                  <c:v>7649.8215954999978</c:v>
                </c:pt>
                <c:pt idx="86">
                  <c:v>7809.1301579999981</c:v>
                </c:pt>
                <c:pt idx="87">
                  <c:v>7970.3314954999987</c:v>
                </c:pt>
                <c:pt idx="88">
                  <c:v>8133.4256079999977</c:v>
                </c:pt>
                <c:pt idx="89">
                  <c:v>8298.4124954999988</c:v>
                </c:pt>
                <c:pt idx="90">
                  <c:v>8465.2921579999984</c:v>
                </c:pt>
                <c:pt idx="91">
                  <c:v>8634.0645954999982</c:v>
                </c:pt>
                <c:pt idx="92">
                  <c:v>8804.7298079999982</c:v>
                </c:pt>
                <c:pt idx="93">
                  <c:v>8977.2877954999985</c:v>
                </c:pt>
                <c:pt idx="94">
                  <c:v>9151.7385579999991</c:v>
                </c:pt>
                <c:pt idx="95">
                  <c:v>9328.0820954999981</c:v>
                </c:pt>
                <c:pt idx="96">
                  <c:v>9506.3184079999974</c:v>
                </c:pt>
                <c:pt idx="97">
                  <c:v>9686.4474954999987</c:v>
                </c:pt>
                <c:pt idx="98">
                  <c:v>9868.4693579999985</c:v>
                </c:pt>
                <c:pt idx="99">
                  <c:v>10052.383995499998</c:v>
                </c:pt>
                <c:pt idx="100">
                  <c:v>10238.191407999997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192-4198-A230-0F00A3339D57}"/>
            </c:ext>
          </c:extLst>
        </c:ser>
        <c:ser>
          <c:idx val="17"/>
          <c:order val="11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Novena!$M$56:$M$396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Novena!$P$56:$P$396</c:f>
              <c:numCache>
                <c:formatCode>General</c:formatCode>
                <c:ptCount val="341"/>
                <c:pt idx="64">
                  <c:v>10314.955212409423</c:v>
                </c:pt>
                <c:pt idx="65">
                  <c:v>9940.345137603319</c:v>
                </c:pt>
                <c:pt idx="66">
                  <c:v>9565.7350627972155</c:v>
                </c:pt>
                <c:pt idx="67">
                  <c:v>9191.124987991112</c:v>
                </c:pt>
                <c:pt idx="68">
                  <c:v>8816.5149131850085</c:v>
                </c:pt>
                <c:pt idx="69">
                  <c:v>8441.9048383789086</c:v>
                </c:pt>
                <c:pt idx="70">
                  <c:v>8067.2947635728051</c:v>
                </c:pt>
                <c:pt idx="71">
                  <c:v>7692.6846887667016</c:v>
                </c:pt>
                <c:pt idx="72">
                  <c:v>7318.0746139605981</c:v>
                </c:pt>
                <c:pt idx="73">
                  <c:v>6943.4645391544946</c:v>
                </c:pt>
                <c:pt idx="74">
                  <c:v>6568.854464348391</c:v>
                </c:pt>
                <c:pt idx="75">
                  <c:v>6194.2443895422912</c:v>
                </c:pt>
                <c:pt idx="76">
                  <c:v>5819.6343147361877</c:v>
                </c:pt>
                <c:pt idx="77">
                  <c:v>5445.0242399300841</c:v>
                </c:pt>
                <c:pt idx="78">
                  <c:v>5070.4141651239806</c:v>
                </c:pt>
                <c:pt idx="79">
                  <c:v>4695.8040903178771</c:v>
                </c:pt>
                <c:pt idx="80">
                  <c:v>4321.1940155117773</c:v>
                </c:pt>
                <c:pt idx="81">
                  <c:v>3946.5839407056737</c:v>
                </c:pt>
                <c:pt idx="82">
                  <c:v>3571.9738658995702</c:v>
                </c:pt>
                <c:pt idx="83">
                  <c:v>3197.3637910934667</c:v>
                </c:pt>
                <c:pt idx="84">
                  <c:v>2822.7537162873632</c:v>
                </c:pt>
                <c:pt idx="85">
                  <c:v>2448.1436414812633</c:v>
                </c:pt>
                <c:pt idx="86">
                  <c:v>2073.5335666751598</c:v>
                </c:pt>
                <c:pt idx="87">
                  <c:v>1698.9234918690563</c:v>
                </c:pt>
                <c:pt idx="88">
                  <c:v>1324.3134170629564</c:v>
                </c:pt>
                <c:pt idx="89">
                  <c:v>949.70334225684928</c:v>
                </c:pt>
                <c:pt idx="90">
                  <c:v>575.09326745074941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192-4198-A230-0F00A3339D57}"/>
            </c:ext>
          </c:extLst>
        </c:ser>
        <c:ser>
          <c:idx val="3"/>
          <c:order val="12"/>
          <c:tx>
            <c:strRef>
              <c:f>Novena!$N$55</c:f>
              <c:strCache>
                <c:ptCount val="1"/>
                <c:pt idx="0">
                  <c:v>Cme</c:v>
                </c:pt>
              </c:strCache>
            </c:strRef>
          </c:tx>
          <c:marker>
            <c:symbol val="none"/>
          </c:marker>
          <c:xVal>
            <c:numRef>
              <c:f>Novena!$M$56:$M$376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Novena!$N$56:$N$376</c:f>
              <c:numCache>
                <c:formatCode>0.00E+00</c:formatCode>
                <c:ptCount val="321"/>
                <c:pt idx="0">
                  <c:v>1026.686408</c:v>
                </c:pt>
                <c:pt idx="1">
                  <c:v>1025.7400205000001</c:v>
                </c:pt>
                <c:pt idx="2">
                  <c:v>1025.4245579999999</c:v>
                </c:pt>
                <c:pt idx="3">
                  <c:v>1025.7400205000001</c:v>
                </c:pt>
                <c:pt idx="4">
                  <c:v>1026.686408</c:v>
                </c:pt>
                <c:pt idx="5">
                  <c:v>1028.2637205000001</c:v>
                </c:pt>
                <c:pt idx="6">
                  <c:v>1030.4719580000001</c:v>
                </c:pt>
                <c:pt idx="7">
                  <c:v>1033.3111205</c:v>
                </c:pt>
                <c:pt idx="8">
                  <c:v>1036.7812080000001</c:v>
                </c:pt>
                <c:pt idx="9">
                  <c:v>1040.8822205000001</c:v>
                </c:pt>
                <c:pt idx="10">
                  <c:v>1045.6141580000001</c:v>
                </c:pt>
                <c:pt idx="11">
                  <c:v>1050.9770205</c:v>
                </c:pt>
                <c:pt idx="12">
                  <c:v>1056.970808</c:v>
                </c:pt>
                <c:pt idx="13">
                  <c:v>1063.5955205</c:v>
                </c:pt>
                <c:pt idx="14">
                  <c:v>1070.8511579999999</c:v>
                </c:pt>
                <c:pt idx="15">
                  <c:v>1078.7377205</c:v>
                </c:pt>
                <c:pt idx="16">
                  <c:v>1087.255208</c:v>
                </c:pt>
                <c:pt idx="17">
                  <c:v>1096.4036205</c:v>
                </c:pt>
                <c:pt idx="18">
                  <c:v>1106.1829580000001</c:v>
                </c:pt>
                <c:pt idx="19">
                  <c:v>1116.5932204999999</c:v>
                </c:pt>
                <c:pt idx="20">
                  <c:v>1127.6344079999999</c:v>
                </c:pt>
                <c:pt idx="21">
                  <c:v>1139.3065205</c:v>
                </c:pt>
                <c:pt idx="22">
                  <c:v>1151.6095580000001</c:v>
                </c:pt>
                <c:pt idx="23">
                  <c:v>1164.5435204999999</c:v>
                </c:pt>
                <c:pt idx="24">
                  <c:v>1178.1084080000001</c:v>
                </c:pt>
                <c:pt idx="25">
                  <c:v>1192.3042204999999</c:v>
                </c:pt>
                <c:pt idx="26">
                  <c:v>1207.130958</c:v>
                </c:pt>
                <c:pt idx="27">
                  <c:v>1222.5886204999999</c:v>
                </c:pt>
                <c:pt idx="28">
                  <c:v>1238.6772080000001</c:v>
                </c:pt>
                <c:pt idx="29">
                  <c:v>1255.3967204999999</c:v>
                </c:pt>
                <c:pt idx="30">
                  <c:v>1272.7471580000001</c:v>
                </c:pt>
                <c:pt idx="31">
                  <c:v>1290.7285205000001</c:v>
                </c:pt>
                <c:pt idx="32">
                  <c:v>1309.3408079999999</c:v>
                </c:pt>
                <c:pt idx="33">
                  <c:v>1328.5840205</c:v>
                </c:pt>
                <c:pt idx="34">
                  <c:v>1348.4581579999999</c:v>
                </c:pt>
                <c:pt idx="35">
                  <c:v>1368.9632205</c:v>
                </c:pt>
                <c:pt idx="36">
                  <c:v>1390.0992080000001</c:v>
                </c:pt>
                <c:pt idx="37">
                  <c:v>1411.8661204999999</c:v>
                </c:pt>
                <c:pt idx="38">
                  <c:v>1434.263958</c:v>
                </c:pt>
                <c:pt idx="39">
                  <c:v>1457.2927205000001</c:v>
                </c:pt>
                <c:pt idx="40">
                  <c:v>1480.9524080000001</c:v>
                </c:pt>
                <c:pt idx="41">
                  <c:v>1505.2430205000001</c:v>
                </c:pt>
                <c:pt idx="42">
                  <c:v>1530.1645579999999</c:v>
                </c:pt>
                <c:pt idx="43">
                  <c:v>1555.7170205</c:v>
                </c:pt>
                <c:pt idx="44">
                  <c:v>1581.900408</c:v>
                </c:pt>
                <c:pt idx="45">
                  <c:v>1608.7147205000001</c:v>
                </c:pt>
                <c:pt idx="46">
                  <c:v>1636.1599579999997</c:v>
                </c:pt>
                <c:pt idx="47">
                  <c:v>1664.2361205</c:v>
                </c:pt>
                <c:pt idx="48">
                  <c:v>1692.9432079999999</c:v>
                </c:pt>
                <c:pt idx="49">
                  <c:v>1722.2812205</c:v>
                </c:pt>
                <c:pt idx="50">
                  <c:v>1752.2501579999998</c:v>
                </c:pt>
                <c:pt idx="51">
                  <c:v>1782.8500205</c:v>
                </c:pt>
                <c:pt idx="52">
                  <c:v>1814.0808079999999</c:v>
                </c:pt>
                <c:pt idx="53">
                  <c:v>1845.9425204999998</c:v>
                </c:pt>
                <c:pt idx="54">
                  <c:v>1878.4351579999998</c:v>
                </c:pt>
                <c:pt idx="55">
                  <c:v>1911.5587204999999</c:v>
                </c:pt>
                <c:pt idx="56">
                  <c:v>1945.313208</c:v>
                </c:pt>
                <c:pt idx="57">
                  <c:v>1979.6986205000001</c:v>
                </c:pt>
                <c:pt idx="58">
                  <c:v>2014.7149579999998</c:v>
                </c:pt>
                <c:pt idx="59">
                  <c:v>2050.3622204999997</c:v>
                </c:pt>
                <c:pt idx="60">
                  <c:v>2086.6404080000002</c:v>
                </c:pt>
                <c:pt idx="61">
                  <c:v>2123.5495204999997</c:v>
                </c:pt>
                <c:pt idx="62">
                  <c:v>2161.0895579999997</c:v>
                </c:pt>
                <c:pt idx="63">
                  <c:v>2199.2605205</c:v>
                </c:pt>
                <c:pt idx="64">
                  <c:v>2238.0624079999998</c:v>
                </c:pt>
                <c:pt idx="65">
                  <c:v>2277.4952205</c:v>
                </c:pt>
                <c:pt idx="66">
                  <c:v>2317.5589580000001</c:v>
                </c:pt>
                <c:pt idx="67">
                  <c:v>2358.2536204999997</c:v>
                </c:pt>
                <c:pt idx="68">
                  <c:v>2399.5792080000001</c:v>
                </c:pt>
                <c:pt idx="69">
                  <c:v>2441.5357205</c:v>
                </c:pt>
                <c:pt idx="70">
                  <c:v>2484.1231579999999</c:v>
                </c:pt>
                <c:pt idx="71">
                  <c:v>2527.3415205000001</c:v>
                </c:pt>
                <c:pt idx="72">
                  <c:v>2571.1908079999998</c:v>
                </c:pt>
                <c:pt idx="73">
                  <c:v>2615.6710204999999</c:v>
                </c:pt>
                <c:pt idx="74">
                  <c:v>2660.782158</c:v>
                </c:pt>
                <c:pt idx="75">
                  <c:v>2706.5242204999995</c:v>
                </c:pt>
                <c:pt idx="76">
                  <c:v>2752.8972079999999</c:v>
                </c:pt>
                <c:pt idx="77">
                  <c:v>2799.9011204999997</c:v>
                </c:pt>
                <c:pt idx="78">
                  <c:v>2847.5359579999999</c:v>
                </c:pt>
                <c:pt idx="79">
                  <c:v>2895.8017204999996</c:v>
                </c:pt>
                <c:pt idx="80">
                  <c:v>2944.6984079999997</c:v>
                </c:pt>
                <c:pt idx="81">
                  <c:v>2994.2260205000002</c:v>
                </c:pt>
                <c:pt idx="82">
                  <c:v>3044.3845579999997</c:v>
                </c:pt>
                <c:pt idx="83">
                  <c:v>3095.1740204999996</c:v>
                </c:pt>
                <c:pt idx="84">
                  <c:v>3146.5944079999999</c:v>
                </c:pt>
                <c:pt idx="85">
                  <c:v>3198.6457204999997</c:v>
                </c:pt>
                <c:pt idx="86">
                  <c:v>3251.3279579999999</c:v>
                </c:pt>
                <c:pt idx="87">
                  <c:v>3304.6411204999999</c:v>
                </c:pt>
                <c:pt idx="88">
                  <c:v>3358.5852079999995</c:v>
                </c:pt>
                <c:pt idx="89">
                  <c:v>3413.1602204999999</c:v>
                </c:pt>
                <c:pt idx="90">
                  <c:v>3468.3661579999998</c:v>
                </c:pt>
                <c:pt idx="91">
                  <c:v>3524.2030204999996</c:v>
                </c:pt>
                <c:pt idx="92">
                  <c:v>3580.6708079999994</c:v>
                </c:pt>
                <c:pt idx="93">
                  <c:v>3637.7695204999995</c:v>
                </c:pt>
                <c:pt idx="94">
                  <c:v>3695.4991580000001</c:v>
                </c:pt>
                <c:pt idx="95">
                  <c:v>3753.8597204999996</c:v>
                </c:pt>
                <c:pt idx="96">
                  <c:v>3812.8512079999996</c:v>
                </c:pt>
                <c:pt idx="97">
                  <c:v>3872.4736204999999</c:v>
                </c:pt>
                <c:pt idx="98">
                  <c:v>3932.7269579999993</c:v>
                </c:pt>
                <c:pt idx="99">
                  <c:v>3993.6112204999995</c:v>
                </c:pt>
                <c:pt idx="100">
                  <c:v>4055.1264079999996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192-4198-A230-0F00A3339D57}"/>
            </c:ext>
          </c:extLst>
        </c:ser>
        <c:ser>
          <c:idx val="4"/>
          <c:order val="13"/>
          <c:marker>
            <c:symbol val="none"/>
          </c:marker>
          <c:xVal>
            <c:numRef>
              <c:f>Novena!$M$56:$M$376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Novena!$O$56:$O$376</c:f>
              <c:numCache>
                <c:formatCode>0.00E+00</c:formatCode>
                <c:ptCount val="321"/>
                <c:pt idx="0">
                  <c:v>1026.686408</c:v>
                </c:pt>
                <c:pt idx="1">
                  <c:v>1025.1090955</c:v>
                </c:pt>
                <c:pt idx="2">
                  <c:v>1025.4245579999999</c:v>
                </c:pt>
                <c:pt idx="3">
                  <c:v>1027.6327954999999</c:v>
                </c:pt>
                <c:pt idx="4">
                  <c:v>1031.733808</c:v>
                </c:pt>
                <c:pt idx="5">
                  <c:v>1037.7275955</c:v>
                </c:pt>
                <c:pt idx="6">
                  <c:v>1045.6141580000001</c:v>
                </c:pt>
                <c:pt idx="7">
                  <c:v>1055.3934955</c:v>
                </c:pt>
                <c:pt idx="8">
                  <c:v>1067.0656080000001</c:v>
                </c:pt>
                <c:pt idx="9">
                  <c:v>1080.6304955000001</c:v>
                </c:pt>
                <c:pt idx="10">
                  <c:v>1096.088158</c:v>
                </c:pt>
                <c:pt idx="11">
                  <c:v>1113.4385955</c:v>
                </c:pt>
                <c:pt idx="12">
                  <c:v>1132.681808</c:v>
                </c:pt>
                <c:pt idx="13">
                  <c:v>1153.8177955000001</c:v>
                </c:pt>
                <c:pt idx="14">
                  <c:v>1176.846558</c:v>
                </c:pt>
                <c:pt idx="15">
                  <c:v>1201.7680955000001</c:v>
                </c:pt>
                <c:pt idx="16">
                  <c:v>1228.582408</c:v>
                </c:pt>
                <c:pt idx="17">
                  <c:v>1257.2894954999999</c:v>
                </c:pt>
                <c:pt idx="18">
                  <c:v>1287.8893579999999</c:v>
                </c:pt>
                <c:pt idx="19">
                  <c:v>1320.3819954999999</c:v>
                </c:pt>
                <c:pt idx="20">
                  <c:v>1354.7674079999999</c:v>
                </c:pt>
                <c:pt idx="21">
                  <c:v>1391.0455955</c:v>
                </c:pt>
                <c:pt idx="22">
                  <c:v>1429.2165579999998</c:v>
                </c:pt>
                <c:pt idx="23">
                  <c:v>1469.2802955</c:v>
                </c:pt>
                <c:pt idx="24">
                  <c:v>1511.2368079999999</c:v>
                </c:pt>
                <c:pt idx="25">
                  <c:v>1555.0860954999998</c:v>
                </c:pt>
                <c:pt idx="26">
                  <c:v>1600.8281579999998</c:v>
                </c:pt>
                <c:pt idx="27">
                  <c:v>1648.4629955</c:v>
                </c:pt>
                <c:pt idx="28">
                  <c:v>1697.9906080000001</c:v>
                </c:pt>
                <c:pt idx="29">
                  <c:v>1749.4109954999999</c:v>
                </c:pt>
                <c:pt idx="30">
                  <c:v>1802.724158</c:v>
                </c:pt>
                <c:pt idx="31">
                  <c:v>1857.9300954999999</c:v>
                </c:pt>
                <c:pt idx="32">
                  <c:v>1915.0288079999998</c:v>
                </c:pt>
                <c:pt idx="33">
                  <c:v>1974.0202955</c:v>
                </c:pt>
                <c:pt idx="34">
                  <c:v>2034.9045579999997</c:v>
                </c:pt>
                <c:pt idx="35">
                  <c:v>2097.6815954999997</c:v>
                </c:pt>
                <c:pt idx="36">
                  <c:v>2162.3514079999995</c:v>
                </c:pt>
                <c:pt idx="37">
                  <c:v>2228.9139955000001</c:v>
                </c:pt>
                <c:pt idx="38">
                  <c:v>2297.3693579999999</c:v>
                </c:pt>
                <c:pt idx="39">
                  <c:v>2367.7174954999996</c:v>
                </c:pt>
                <c:pt idx="40">
                  <c:v>2439.9584079999995</c:v>
                </c:pt>
                <c:pt idx="41">
                  <c:v>2514.0920954999997</c:v>
                </c:pt>
                <c:pt idx="42">
                  <c:v>2590.1185579999997</c:v>
                </c:pt>
                <c:pt idx="43">
                  <c:v>2668.0377954999994</c:v>
                </c:pt>
                <c:pt idx="44">
                  <c:v>2747.8498079999999</c:v>
                </c:pt>
                <c:pt idx="45">
                  <c:v>2829.5545954999998</c:v>
                </c:pt>
                <c:pt idx="46">
                  <c:v>2913.1521579999999</c:v>
                </c:pt>
                <c:pt idx="47">
                  <c:v>2998.6424954999993</c:v>
                </c:pt>
                <c:pt idx="48">
                  <c:v>3086.0256079999995</c:v>
                </c:pt>
                <c:pt idx="49">
                  <c:v>3175.3014954999994</c:v>
                </c:pt>
                <c:pt idx="50">
                  <c:v>3266.4701579999996</c:v>
                </c:pt>
                <c:pt idx="51">
                  <c:v>3359.5315954999996</c:v>
                </c:pt>
                <c:pt idx="52">
                  <c:v>3454.4858079999995</c:v>
                </c:pt>
                <c:pt idx="53">
                  <c:v>3551.3327954999995</c:v>
                </c:pt>
                <c:pt idx="54">
                  <c:v>3650.0725579999994</c:v>
                </c:pt>
                <c:pt idx="55">
                  <c:v>3750.7050954999995</c:v>
                </c:pt>
                <c:pt idx="56">
                  <c:v>3853.2304079999994</c:v>
                </c:pt>
                <c:pt idx="57">
                  <c:v>3957.6484954999996</c:v>
                </c:pt>
                <c:pt idx="58">
                  <c:v>4063.9593579999992</c:v>
                </c:pt>
                <c:pt idx="59">
                  <c:v>4172.1629954999989</c:v>
                </c:pt>
                <c:pt idx="60">
                  <c:v>4282.2594079999999</c:v>
                </c:pt>
                <c:pt idx="61">
                  <c:v>4394.2485954999993</c:v>
                </c:pt>
                <c:pt idx="62">
                  <c:v>4508.1305579999989</c:v>
                </c:pt>
                <c:pt idx="63">
                  <c:v>4623.9052954999988</c:v>
                </c:pt>
                <c:pt idx="64">
                  <c:v>4741.572807999999</c:v>
                </c:pt>
                <c:pt idx="65">
                  <c:v>4861.1330954999994</c:v>
                </c:pt>
                <c:pt idx="66">
                  <c:v>4982.5861580000001</c:v>
                </c:pt>
                <c:pt idx="67">
                  <c:v>5105.9319954999992</c:v>
                </c:pt>
                <c:pt idx="68">
                  <c:v>5231.1706079999985</c:v>
                </c:pt>
                <c:pt idx="69">
                  <c:v>5358.3019955</c:v>
                </c:pt>
                <c:pt idx="70">
                  <c:v>5487.3261579999999</c:v>
                </c:pt>
                <c:pt idx="71">
                  <c:v>5618.2430954999982</c:v>
                </c:pt>
                <c:pt idx="72">
                  <c:v>5751.0528079999985</c:v>
                </c:pt>
                <c:pt idx="73">
                  <c:v>5885.7552954999992</c:v>
                </c:pt>
                <c:pt idx="74">
                  <c:v>6022.3505579999983</c:v>
                </c:pt>
                <c:pt idx="75">
                  <c:v>6160.8385954999994</c:v>
                </c:pt>
                <c:pt idx="76">
                  <c:v>6301.219407999999</c:v>
                </c:pt>
                <c:pt idx="77">
                  <c:v>6443.4929954999989</c:v>
                </c:pt>
                <c:pt idx="78">
                  <c:v>6587.659357999999</c:v>
                </c:pt>
                <c:pt idx="79">
                  <c:v>6733.7184954999993</c:v>
                </c:pt>
                <c:pt idx="80">
                  <c:v>6881.670408</c:v>
                </c:pt>
                <c:pt idx="81">
                  <c:v>7031.515095499999</c:v>
                </c:pt>
                <c:pt idx="82">
                  <c:v>7183.2525579999983</c:v>
                </c:pt>
                <c:pt idx="83">
                  <c:v>7336.8827954999997</c:v>
                </c:pt>
                <c:pt idx="84">
                  <c:v>7492.4058079999995</c:v>
                </c:pt>
                <c:pt idx="85">
                  <c:v>7649.8215954999978</c:v>
                </c:pt>
                <c:pt idx="86">
                  <c:v>7809.1301579999981</c:v>
                </c:pt>
                <c:pt idx="87">
                  <c:v>7970.3314954999987</c:v>
                </c:pt>
                <c:pt idx="88">
                  <c:v>8133.4256079999977</c:v>
                </c:pt>
                <c:pt idx="89">
                  <c:v>8298.4124954999988</c:v>
                </c:pt>
                <c:pt idx="90">
                  <c:v>8465.2921579999984</c:v>
                </c:pt>
                <c:pt idx="91">
                  <c:v>8634.0645954999982</c:v>
                </c:pt>
                <c:pt idx="92">
                  <c:v>8804.7298079999982</c:v>
                </c:pt>
                <c:pt idx="93">
                  <c:v>8977.2877954999985</c:v>
                </c:pt>
                <c:pt idx="94">
                  <c:v>9151.7385579999991</c:v>
                </c:pt>
                <c:pt idx="95">
                  <c:v>9328.0820954999981</c:v>
                </c:pt>
                <c:pt idx="96">
                  <c:v>9506.3184079999974</c:v>
                </c:pt>
                <c:pt idx="97">
                  <c:v>9686.4474954999987</c:v>
                </c:pt>
                <c:pt idx="98">
                  <c:v>9868.4693579999985</c:v>
                </c:pt>
                <c:pt idx="99">
                  <c:v>10052.383995499998</c:v>
                </c:pt>
                <c:pt idx="100">
                  <c:v>10238.191407999997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192-4198-A230-0F00A3339D57}"/>
            </c:ext>
          </c:extLst>
        </c:ser>
        <c:ser>
          <c:idx val="5"/>
          <c:order val="14"/>
          <c:marker>
            <c:symbol val="none"/>
          </c:marker>
          <c:xVal>
            <c:numRef>
              <c:f>Novena!$M$56:$M$376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Novena!$P$56:$P$376</c:f>
              <c:numCache>
                <c:formatCode>General</c:formatCode>
                <c:ptCount val="321"/>
                <c:pt idx="64">
                  <c:v>10314.955212409423</c:v>
                </c:pt>
                <c:pt idx="65">
                  <c:v>9940.345137603319</c:v>
                </c:pt>
                <c:pt idx="66">
                  <c:v>9565.7350627972155</c:v>
                </c:pt>
                <c:pt idx="67">
                  <c:v>9191.124987991112</c:v>
                </c:pt>
                <c:pt idx="68">
                  <c:v>8816.5149131850085</c:v>
                </c:pt>
                <c:pt idx="69">
                  <c:v>8441.9048383789086</c:v>
                </c:pt>
                <c:pt idx="70">
                  <c:v>8067.2947635728051</c:v>
                </c:pt>
                <c:pt idx="71">
                  <c:v>7692.6846887667016</c:v>
                </c:pt>
                <c:pt idx="72">
                  <c:v>7318.0746139605981</c:v>
                </c:pt>
                <c:pt idx="73">
                  <c:v>6943.4645391544946</c:v>
                </c:pt>
                <c:pt idx="74">
                  <c:v>6568.854464348391</c:v>
                </c:pt>
                <c:pt idx="75">
                  <c:v>6194.2443895422912</c:v>
                </c:pt>
                <c:pt idx="76">
                  <c:v>5819.6343147361877</c:v>
                </c:pt>
                <c:pt idx="77">
                  <c:v>5445.0242399300841</c:v>
                </c:pt>
                <c:pt idx="78">
                  <c:v>5070.4141651239806</c:v>
                </c:pt>
                <c:pt idx="79">
                  <c:v>4695.8040903178771</c:v>
                </c:pt>
                <c:pt idx="80">
                  <c:v>4321.1940155117773</c:v>
                </c:pt>
                <c:pt idx="81">
                  <c:v>3946.5839407056737</c:v>
                </c:pt>
                <c:pt idx="82">
                  <c:v>3571.9738658995702</c:v>
                </c:pt>
                <c:pt idx="83">
                  <c:v>3197.3637910934667</c:v>
                </c:pt>
                <c:pt idx="84">
                  <c:v>2822.7537162873632</c:v>
                </c:pt>
                <c:pt idx="85">
                  <c:v>2448.1436414812633</c:v>
                </c:pt>
                <c:pt idx="86">
                  <c:v>2073.5335666751598</c:v>
                </c:pt>
                <c:pt idx="87">
                  <c:v>1698.9234918690563</c:v>
                </c:pt>
                <c:pt idx="88">
                  <c:v>1324.3134170629564</c:v>
                </c:pt>
                <c:pt idx="89">
                  <c:v>949.70334225684928</c:v>
                </c:pt>
                <c:pt idx="90">
                  <c:v>575.09326745074941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192-4198-A230-0F00A3339D57}"/>
            </c:ext>
          </c:extLst>
        </c:ser>
        <c:ser>
          <c:idx val="0"/>
          <c:order val="15"/>
          <c:tx>
            <c:strRef>
              <c:f>Novena!$N$55</c:f>
              <c:strCache>
                <c:ptCount val="1"/>
                <c:pt idx="0">
                  <c:v>Cme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Novena!$M$56:$M$396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Novena!$N$56:$N$396</c:f>
              <c:numCache>
                <c:formatCode>0.00E+00</c:formatCode>
                <c:ptCount val="341"/>
                <c:pt idx="0">
                  <c:v>1026.686408</c:v>
                </c:pt>
                <c:pt idx="1">
                  <c:v>1025.7400205000001</c:v>
                </c:pt>
                <c:pt idx="2">
                  <c:v>1025.4245579999999</c:v>
                </c:pt>
                <c:pt idx="3">
                  <c:v>1025.7400205000001</c:v>
                </c:pt>
                <c:pt idx="4">
                  <c:v>1026.686408</c:v>
                </c:pt>
                <c:pt idx="5">
                  <c:v>1028.2637205000001</c:v>
                </c:pt>
                <c:pt idx="6">
                  <c:v>1030.4719580000001</c:v>
                </c:pt>
                <c:pt idx="7">
                  <c:v>1033.3111205</c:v>
                </c:pt>
                <c:pt idx="8">
                  <c:v>1036.7812080000001</c:v>
                </c:pt>
                <c:pt idx="9">
                  <c:v>1040.8822205000001</c:v>
                </c:pt>
                <c:pt idx="10">
                  <c:v>1045.6141580000001</c:v>
                </c:pt>
                <c:pt idx="11">
                  <c:v>1050.9770205</c:v>
                </c:pt>
                <c:pt idx="12">
                  <c:v>1056.970808</c:v>
                </c:pt>
                <c:pt idx="13">
                  <c:v>1063.5955205</c:v>
                </c:pt>
                <c:pt idx="14">
                  <c:v>1070.8511579999999</c:v>
                </c:pt>
                <c:pt idx="15">
                  <c:v>1078.7377205</c:v>
                </c:pt>
                <c:pt idx="16">
                  <c:v>1087.255208</c:v>
                </c:pt>
                <c:pt idx="17">
                  <c:v>1096.4036205</c:v>
                </c:pt>
                <c:pt idx="18">
                  <c:v>1106.1829580000001</c:v>
                </c:pt>
                <c:pt idx="19">
                  <c:v>1116.5932204999999</c:v>
                </c:pt>
                <c:pt idx="20">
                  <c:v>1127.6344079999999</c:v>
                </c:pt>
                <c:pt idx="21">
                  <c:v>1139.3065205</c:v>
                </c:pt>
                <c:pt idx="22">
                  <c:v>1151.6095580000001</c:v>
                </c:pt>
                <c:pt idx="23">
                  <c:v>1164.5435204999999</c:v>
                </c:pt>
                <c:pt idx="24">
                  <c:v>1178.1084080000001</c:v>
                </c:pt>
                <c:pt idx="25">
                  <c:v>1192.3042204999999</c:v>
                </c:pt>
                <c:pt idx="26">
                  <c:v>1207.130958</c:v>
                </c:pt>
                <c:pt idx="27">
                  <c:v>1222.5886204999999</c:v>
                </c:pt>
                <c:pt idx="28">
                  <c:v>1238.6772080000001</c:v>
                </c:pt>
                <c:pt idx="29">
                  <c:v>1255.3967204999999</c:v>
                </c:pt>
                <c:pt idx="30">
                  <c:v>1272.7471580000001</c:v>
                </c:pt>
                <c:pt idx="31">
                  <c:v>1290.7285205000001</c:v>
                </c:pt>
                <c:pt idx="32">
                  <c:v>1309.3408079999999</c:v>
                </c:pt>
                <c:pt idx="33">
                  <c:v>1328.5840205</c:v>
                </c:pt>
                <c:pt idx="34">
                  <c:v>1348.4581579999999</c:v>
                </c:pt>
                <c:pt idx="35">
                  <c:v>1368.9632205</c:v>
                </c:pt>
                <c:pt idx="36">
                  <c:v>1390.0992080000001</c:v>
                </c:pt>
                <c:pt idx="37">
                  <c:v>1411.8661204999999</c:v>
                </c:pt>
                <c:pt idx="38">
                  <c:v>1434.263958</c:v>
                </c:pt>
                <c:pt idx="39">
                  <c:v>1457.2927205000001</c:v>
                </c:pt>
                <c:pt idx="40">
                  <c:v>1480.9524080000001</c:v>
                </c:pt>
                <c:pt idx="41">
                  <c:v>1505.2430205000001</c:v>
                </c:pt>
                <c:pt idx="42">
                  <c:v>1530.1645579999999</c:v>
                </c:pt>
                <c:pt idx="43">
                  <c:v>1555.7170205</c:v>
                </c:pt>
                <c:pt idx="44">
                  <c:v>1581.900408</c:v>
                </c:pt>
                <c:pt idx="45">
                  <c:v>1608.7147205000001</c:v>
                </c:pt>
                <c:pt idx="46">
                  <c:v>1636.1599579999997</c:v>
                </c:pt>
                <c:pt idx="47">
                  <c:v>1664.2361205</c:v>
                </c:pt>
                <c:pt idx="48">
                  <c:v>1692.9432079999999</c:v>
                </c:pt>
                <c:pt idx="49">
                  <c:v>1722.2812205</c:v>
                </c:pt>
                <c:pt idx="50">
                  <c:v>1752.2501579999998</c:v>
                </c:pt>
                <c:pt idx="51">
                  <c:v>1782.8500205</c:v>
                </c:pt>
                <c:pt idx="52">
                  <c:v>1814.0808079999999</c:v>
                </c:pt>
                <c:pt idx="53">
                  <c:v>1845.9425204999998</c:v>
                </c:pt>
                <c:pt idx="54">
                  <c:v>1878.4351579999998</c:v>
                </c:pt>
                <c:pt idx="55">
                  <c:v>1911.5587204999999</c:v>
                </c:pt>
                <c:pt idx="56">
                  <c:v>1945.313208</c:v>
                </c:pt>
                <c:pt idx="57">
                  <c:v>1979.6986205000001</c:v>
                </c:pt>
                <c:pt idx="58">
                  <c:v>2014.7149579999998</c:v>
                </c:pt>
                <c:pt idx="59">
                  <c:v>2050.3622204999997</c:v>
                </c:pt>
                <c:pt idx="60">
                  <c:v>2086.6404080000002</c:v>
                </c:pt>
                <c:pt idx="61">
                  <c:v>2123.5495204999997</c:v>
                </c:pt>
                <c:pt idx="62">
                  <c:v>2161.0895579999997</c:v>
                </c:pt>
                <c:pt idx="63">
                  <c:v>2199.2605205</c:v>
                </c:pt>
                <c:pt idx="64">
                  <c:v>2238.0624079999998</c:v>
                </c:pt>
                <c:pt idx="65">
                  <c:v>2277.4952205</c:v>
                </c:pt>
                <c:pt idx="66">
                  <c:v>2317.5589580000001</c:v>
                </c:pt>
                <c:pt idx="67">
                  <c:v>2358.2536204999997</c:v>
                </c:pt>
                <c:pt idx="68">
                  <c:v>2399.5792080000001</c:v>
                </c:pt>
                <c:pt idx="69">
                  <c:v>2441.5357205</c:v>
                </c:pt>
                <c:pt idx="70">
                  <c:v>2484.1231579999999</c:v>
                </c:pt>
                <c:pt idx="71">
                  <c:v>2527.3415205000001</c:v>
                </c:pt>
                <c:pt idx="72">
                  <c:v>2571.1908079999998</c:v>
                </c:pt>
                <c:pt idx="73">
                  <c:v>2615.6710204999999</c:v>
                </c:pt>
                <c:pt idx="74">
                  <c:v>2660.782158</c:v>
                </c:pt>
                <c:pt idx="75">
                  <c:v>2706.5242204999995</c:v>
                </c:pt>
                <c:pt idx="76">
                  <c:v>2752.8972079999999</c:v>
                </c:pt>
                <c:pt idx="77">
                  <c:v>2799.9011204999997</c:v>
                </c:pt>
                <c:pt idx="78">
                  <c:v>2847.5359579999999</c:v>
                </c:pt>
                <c:pt idx="79">
                  <c:v>2895.8017204999996</c:v>
                </c:pt>
                <c:pt idx="80">
                  <c:v>2944.6984079999997</c:v>
                </c:pt>
                <c:pt idx="81">
                  <c:v>2994.2260205000002</c:v>
                </c:pt>
                <c:pt idx="82">
                  <c:v>3044.3845579999997</c:v>
                </c:pt>
                <c:pt idx="83">
                  <c:v>3095.1740204999996</c:v>
                </c:pt>
                <c:pt idx="84">
                  <c:v>3146.5944079999999</c:v>
                </c:pt>
                <c:pt idx="85">
                  <c:v>3198.6457204999997</c:v>
                </c:pt>
                <c:pt idx="86">
                  <c:v>3251.3279579999999</c:v>
                </c:pt>
                <c:pt idx="87">
                  <c:v>3304.6411204999999</c:v>
                </c:pt>
                <c:pt idx="88">
                  <c:v>3358.5852079999995</c:v>
                </c:pt>
                <c:pt idx="89">
                  <c:v>3413.1602204999999</c:v>
                </c:pt>
                <c:pt idx="90">
                  <c:v>3468.3661579999998</c:v>
                </c:pt>
                <c:pt idx="91">
                  <c:v>3524.2030204999996</c:v>
                </c:pt>
                <c:pt idx="92">
                  <c:v>3580.6708079999994</c:v>
                </c:pt>
                <c:pt idx="93">
                  <c:v>3637.7695204999995</c:v>
                </c:pt>
                <c:pt idx="94">
                  <c:v>3695.4991580000001</c:v>
                </c:pt>
                <c:pt idx="95">
                  <c:v>3753.8597204999996</c:v>
                </c:pt>
                <c:pt idx="96">
                  <c:v>3812.8512079999996</c:v>
                </c:pt>
                <c:pt idx="97">
                  <c:v>3872.4736204999999</c:v>
                </c:pt>
                <c:pt idx="98">
                  <c:v>3932.7269579999993</c:v>
                </c:pt>
                <c:pt idx="99">
                  <c:v>3993.6112204999995</c:v>
                </c:pt>
                <c:pt idx="100">
                  <c:v>4055.1264079999996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4192-4198-A230-0F00A3339D57}"/>
            </c:ext>
          </c:extLst>
        </c:ser>
        <c:ser>
          <c:idx val="1"/>
          <c:order val="16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Novena!$M$56:$M$396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Novena!$O$56:$O$396</c:f>
              <c:numCache>
                <c:formatCode>0.00E+00</c:formatCode>
                <c:ptCount val="341"/>
                <c:pt idx="0">
                  <c:v>1026.686408</c:v>
                </c:pt>
                <c:pt idx="1">
                  <c:v>1025.1090955</c:v>
                </c:pt>
                <c:pt idx="2">
                  <c:v>1025.4245579999999</c:v>
                </c:pt>
                <c:pt idx="3">
                  <c:v>1027.6327954999999</c:v>
                </c:pt>
                <c:pt idx="4">
                  <c:v>1031.733808</c:v>
                </c:pt>
                <c:pt idx="5">
                  <c:v>1037.7275955</c:v>
                </c:pt>
                <c:pt idx="6">
                  <c:v>1045.6141580000001</c:v>
                </c:pt>
                <c:pt idx="7">
                  <c:v>1055.3934955</c:v>
                </c:pt>
                <c:pt idx="8">
                  <c:v>1067.0656080000001</c:v>
                </c:pt>
                <c:pt idx="9">
                  <c:v>1080.6304955000001</c:v>
                </c:pt>
                <c:pt idx="10">
                  <c:v>1096.088158</c:v>
                </c:pt>
                <c:pt idx="11">
                  <c:v>1113.4385955</c:v>
                </c:pt>
                <c:pt idx="12">
                  <c:v>1132.681808</c:v>
                </c:pt>
                <c:pt idx="13">
                  <c:v>1153.8177955000001</c:v>
                </c:pt>
                <c:pt idx="14">
                  <c:v>1176.846558</c:v>
                </c:pt>
                <c:pt idx="15">
                  <c:v>1201.7680955000001</c:v>
                </c:pt>
                <c:pt idx="16">
                  <c:v>1228.582408</c:v>
                </c:pt>
                <c:pt idx="17">
                  <c:v>1257.2894954999999</c:v>
                </c:pt>
                <c:pt idx="18">
                  <c:v>1287.8893579999999</c:v>
                </c:pt>
                <c:pt idx="19">
                  <c:v>1320.3819954999999</c:v>
                </c:pt>
                <c:pt idx="20">
                  <c:v>1354.7674079999999</c:v>
                </c:pt>
                <c:pt idx="21">
                  <c:v>1391.0455955</c:v>
                </c:pt>
                <c:pt idx="22">
                  <c:v>1429.2165579999998</c:v>
                </c:pt>
                <c:pt idx="23">
                  <c:v>1469.2802955</c:v>
                </c:pt>
                <c:pt idx="24">
                  <c:v>1511.2368079999999</c:v>
                </c:pt>
                <c:pt idx="25">
                  <c:v>1555.0860954999998</c:v>
                </c:pt>
                <c:pt idx="26">
                  <c:v>1600.8281579999998</c:v>
                </c:pt>
                <c:pt idx="27">
                  <c:v>1648.4629955</c:v>
                </c:pt>
                <c:pt idx="28">
                  <c:v>1697.9906080000001</c:v>
                </c:pt>
                <c:pt idx="29">
                  <c:v>1749.4109954999999</c:v>
                </c:pt>
                <c:pt idx="30">
                  <c:v>1802.724158</c:v>
                </c:pt>
                <c:pt idx="31">
                  <c:v>1857.9300954999999</c:v>
                </c:pt>
                <c:pt idx="32">
                  <c:v>1915.0288079999998</c:v>
                </c:pt>
                <c:pt idx="33">
                  <c:v>1974.0202955</c:v>
                </c:pt>
                <c:pt idx="34">
                  <c:v>2034.9045579999997</c:v>
                </c:pt>
                <c:pt idx="35">
                  <c:v>2097.6815954999997</c:v>
                </c:pt>
                <c:pt idx="36">
                  <c:v>2162.3514079999995</c:v>
                </c:pt>
                <c:pt idx="37">
                  <c:v>2228.9139955000001</c:v>
                </c:pt>
                <c:pt idx="38">
                  <c:v>2297.3693579999999</c:v>
                </c:pt>
                <c:pt idx="39">
                  <c:v>2367.7174954999996</c:v>
                </c:pt>
                <c:pt idx="40">
                  <c:v>2439.9584079999995</c:v>
                </c:pt>
                <c:pt idx="41">
                  <c:v>2514.0920954999997</c:v>
                </c:pt>
                <c:pt idx="42">
                  <c:v>2590.1185579999997</c:v>
                </c:pt>
                <c:pt idx="43">
                  <c:v>2668.0377954999994</c:v>
                </c:pt>
                <c:pt idx="44">
                  <c:v>2747.8498079999999</c:v>
                </c:pt>
                <c:pt idx="45">
                  <c:v>2829.5545954999998</c:v>
                </c:pt>
                <c:pt idx="46">
                  <c:v>2913.1521579999999</c:v>
                </c:pt>
                <c:pt idx="47">
                  <c:v>2998.6424954999993</c:v>
                </c:pt>
                <c:pt idx="48">
                  <c:v>3086.0256079999995</c:v>
                </c:pt>
                <c:pt idx="49">
                  <c:v>3175.3014954999994</c:v>
                </c:pt>
                <c:pt idx="50">
                  <c:v>3266.4701579999996</c:v>
                </c:pt>
                <c:pt idx="51">
                  <c:v>3359.5315954999996</c:v>
                </c:pt>
                <c:pt idx="52">
                  <c:v>3454.4858079999995</c:v>
                </c:pt>
                <c:pt idx="53">
                  <c:v>3551.3327954999995</c:v>
                </c:pt>
                <c:pt idx="54">
                  <c:v>3650.0725579999994</c:v>
                </c:pt>
                <c:pt idx="55">
                  <c:v>3750.7050954999995</c:v>
                </c:pt>
                <c:pt idx="56">
                  <c:v>3853.2304079999994</c:v>
                </c:pt>
                <c:pt idx="57">
                  <c:v>3957.6484954999996</c:v>
                </c:pt>
                <c:pt idx="58">
                  <c:v>4063.9593579999992</c:v>
                </c:pt>
                <c:pt idx="59">
                  <c:v>4172.1629954999989</c:v>
                </c:pt>
                <c:pt idx="60">
                  <c:v>4282.2594079999999</c:v>
                </c:pt>
                <c:pt idx="61">
                  <c:v>4394.2485954999993</c:v>
                </c:pt>
                <c:pt idx="62">
                  <c:v>4508.1305579999989</c:v>
                </c:pt>
                <c:pt idx="63">
                  <c:v>4623.9052954999988</c:v>
                </c:pt>
                <c:pt idx="64">
                  <c:v>4741.572807999999</c:v>
                </c:pt>
                <c:pt idx="65">
                  <c:v>4861.1330954999994</c:v>
                </c:pt>
                <c:pt idx="66">
                  <c:v>4982.5861580000001</c:v>
                </c:pt>
                <c:pt idx="67">
                  <c:v>5105.9319954999992</c:v>
                </c:pt>
                <c:pt idx="68">
                  <c:v>5231.1706079999985</c:v>
                </c:pt>
                <c:pt idx="69">
                  <c:v>5358.3019955</c:v>
                </c:pt>
                <c:pt idx="70">
                  <c:v>5487.3261579999999</c:v>
                </c:pt>
                <c:pt idx="71">
                  <c:v>5618.2430954999982</c:v>
                </c:pt>
                <c:pt idx="72">
                  <c:v>5751.0528079999985</c:v>
                </c:pt>
                <c:pt idx="73">
                  <c:v>5885.7552954999992</c:v>
                </c:pt>
                <c:pt idx="74">
                  <c:v>6022.3505579999983</c:v>
                </c:pt>
                <c:pt idx="75">
                  <c:v>6160.8385954999994</c:v>
                </c:pt>
                <c:pt idx="76">
                  <c:v>6301.219407999999</c:v>
                </c:pt>
                <c:pt idx="77">
                  <c:v>6443.4929954999989</c:v>
                </c:pt>
                <c:pt idx="78">
                  <c:v>6587.659357999999</c:v>
                </c:pt>
                <c:pt idx="79">
                  <c:v>6733.7184954999993</c:v>
                </c:pt>
                <c:pt idx="80">
                  <c:v>6881.670408</c:v>
                </c:pt>
                <c:pt idx="81">
                  <c:v>7031.515095499999</c:v>
                </c:pt>
                <c:pt idx="82">
                  <c:v>7183.2525579999983</c:v>
                </c:pt>
                <c:pt idx="83">
                  <c:v>7336.8827954999997</c:v>
                </c:pt>
                <c:pt idx="84">
                  <c:v>7492.4058079999995</c:v>
                </c:pt>
                <c:pt idx="85">
                  <c:v>7649.8215954999978</c:v>
                </c:pt>
                <c:pt idx="86">
                  <c:v>7809.1301579999981</c:v>
                </c:pt>
                <c:pt idx="87">
                  <c:v>7970.3314954999987</c:v>
                </c:pt>
                <c:pt idx="88">
                  <c:v>8133.4256079999977</c:v>
                </c:pt>
                <c:pt idx="89">
                  <c:v>8298.4124954999988</c:v>
                </c:pt>
                <c:pt idx="90">
                  <c:v>8465.2921579999984</c:v>
                </c:pt>
                <c:pt idx="91">
                  <c:v>8634.0645954999982</c:v>
                </c:pt>
                <c:pt idx="92">
                  <c:v>8804.7298079999982</c:v>
                </c:pt>
                <c:pt idx="93">
                  <c:v>8977.2877954999985</c:v>
                </c:pt>
                <c:pt idx="94">
                  <c:v>9151.7385579999991</c:v>
                </c:pt>
                <c:pt idx="95">
                  <c:v>9328.0820954999981</c:v>
                </c:pt>
                <c:pt idx="96">
                  <c:v>9506.3184079999974</c:v>
                </c:pt>
                <c:pt idx="97">
                  <c:v>9686.4474954999987</c:v>
                </c:pt>
                <c:pt idx="98">
                  <c:v>9868.4693579999985</c:v>
                </c:pt>
                <c:pt idx="99">
                  <c:v>10052.383995499998</c:v>
                </c:pt>
                <c:pt idx="100">
                  <c:v>10238.191407999997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4192-4198-A230-0F00A3339D57}"/>
            </c:ext>
          </c:extLst>
        </c:ser>
        <c:ser>
          <c:idx val="2"/>
          <c:order val="17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Novena!$M$56:$M$396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</c:numCache>
            </c:numRef>
          </c:xVal>
          <c:yVal>
            <c:numRef>
              <c:f>Novena!$P$56:$P$396</c:f>
              <c:numCache>
                <c:formatCode>General</c:formatCode>
                <c:ptCount val="341"/>
                <c:pt idx="64">
                  <c:v>10314.955212409423</c:v>
                </c:pt>
                <c:pt idx="65">
                  <c:v>9940.345137603319</c:v>
                </c:pt>
                <c:pt idx="66">
                  <c:v>9565.7350627972155</c:v>
                </c:pt>
                <c:pt idx="67">
                  <c:v>9191.124987991112</c:v>
                </c:pt>
                <c:pt idx="68">
                  <c:v>8816.5149131850085</c:v>
                </c:pt>
                <c:pt idx="69">
                  <c:v>8441.9048383789086</c:v>
                </c:pt>
                <c:pt idx="70">
                  <c:v>8067.2947635728051</c:v>
                </c:pt>
                <c:pt idx="71">
                  <c:v>7692.6846887667016</c:v>
                </c:pt>
                <c:pt idx="72">
                  <c:v>7318.0746139605981</c:v>
                </c:pt>
                <c:pt idx="73">
                  <c:v>6943.4645391544946</c:v>
                </c:pt>
                <c:pt idx="74">
                  <c:v>6568.854464348391</c:v>
                </c:pt>
                <c:pt idx="75">
                  <c:v>6194.2443895422912</c:v>
                </c:pt>
                <c:pt idx="76">
                  <c:v>5819.6343147361877</c:v>
                </c:pt>
                <c:pt idx="77">
                  <c:v>5445.0242399300841</c:v>
                </c:pt>
                <c:pt idx="78">
                  <c:v>5070.4141651239806</c:v>
                </c:pt>
                <c:pt idx="79">
                  <c:v>4695.8040903178771</c:v>
                </c:pt>
                <c:pt idx="80">
                  <c:v>4321.1940155117773</c:v>
                </c:pt>
                <c:pt idx="81">
                  <c:v>3946.5839407056737</c:v>
                </c:pt>
                <c:pt idx="82">
                  <c:v>3571.9738658995702</c:v>
                </c:pt>
                <c:pt idx="83">
                  <c:v>3197.3637910934667</c:v>
                </c:pt>
                <c:pt idx="84">
                  <c:v>2822.7537162873632</c:v>
                </c:pt>
                <c:pt idx="85">
                  <c:v>2448.1436414812633</c:v>
                </c:pt>
                <c:pt idx="86">
                  <c:v>2073.5335666751598</c:v>
                </c:pt>
                <c:pt idx="87">
                  <c:v>1698.9234918690563</c:v>
                </c:pt>
                <c:pt idx="88">
                  <c:v>1324.3134170629564</c:v>
                </c:pt>
                <c:pt idx="89">
                  <c:v>949.70334225684928</c:v>
                </c:pt>
                <c:pt idx="90">
                  <c:v>575.09326745074941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4192-4198-A230-0F00A3339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544800"/>
        <c:axId val="626561440"/>
      </c:scatterChart>
      <c:valAx>
        <c:axId val="626544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Vehiculo</a:t>
                </a:r>
              </a:p>
              <a:p>
                <a:pPr>
                  <a:defRPr/>
                </a:pPr>
                <a:r>
                  <a:rPr lang="es-CO"/>
                  <a:t>(Vehiculo/Tiempo)</a:t>
                </a:r>
              </a:p>
            </c:rich>
          </c:tx>
          <c:layout>
            <c:manualLayout>
              <c:xMode val="edge"/>
              <c:yMode val="edge"/>
              <c:x val="0.20386056436851552"/>
              <c:y val="0.8577407407407406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6561440"/>
        <c:crosses val="autoZero"/>
        <c:crossBetween val="midCat"/>
      </c:valAx>
      <c:valAx>
        <c:axId val="62656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Costo Generalizado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6544800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56951391714335"/>
          <c:y val="6.349208616497444E-2"/>
          <c:w val="0.8025064739248019"/>
          <c:h val="0.74873774661658243"/>
        </c:manualLayout>
      </c:layout>
      <c:scatterChart>
        <c:scatterStyle val="smoothMarker"/>
        <c:varyColors val="0"/>
        <c:ser>
          <c:idx val="2"/>
          <c:order val="0"/>
          <c:tx>
            <c:strRef>
              <c:f>Flora!$D$50</c:f>
              <c:strCache>
                <c:ptCount val="1"/>
                <c:pt idx="0">
                  <c:v>t</c:v>
                </c:pt>
              </c:strCache>
            </c:strRef>
          </c:tx>
          <c:marker>
            <c:symbol val="none"/>
          </c:marker>
          <c:xVal>
            <c:numRef>
              <c:f>Flora!$C$51:$C$211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Flora!$D$51:$D$211</c:f>
              <c:numCache>
                <c:formatCode>0.0000</c:formatCode>
                <c:ptCount val="161"/>
                <c:pt idx="0">
                  <c:v>0.37670286278381049</c:v>
                </c:pt>
                <c:pt idx="1">
                  <c:v>0.37670286282500676</c:v>
                </c:pt>
                <c:pt idx="2">
                  <c:v>0.37670286344295106</c:v>
                </c:pt>
                <c:pt idx="3">
                  <c:v>0.37670286612070963</c:v>
                </c:pt>
                <c:pt idx="4">
                  <c:v>0.3767028733300597</c:v>
                </c:pt>
                <c:pt idx="5">
                  <c:v>0.37670288853148909</c:v>
                </c:pt>
                <c:pt idx="6">
                  <c:v>0.37670291617419688</c:v>
                </c:pt>
                <c:pt idx="7">
                  <c:v>0.37670296169609269</c:v>
                </c:pt>
                <c:pt idx="8">
                  <c:v>0.37670303152379708</c:v>
                </c:pt>
                <c:pt idx="9">
                  <c:v>0.37670313307264158</c:v>
                </c:pt>
                <c:pt idx="10">
                  <c:v>0.37670327474666843</c:v>
                </c:pt>
                <c:pt idx="11">
                  <c:v>0.3767034659386308</c:v>
                </c:pt>
                <c:pt idx="12">
                  <c:v>0.37670371702999278</c:v>
                </c:pt>
                <c:pt idx="13">
                  <c:v>0.37670403939092917</c:v>
                </c:pt>
                <c:pt idx="14">
                  <c:v>0.37670444538032571</c:v>
                </c:pt>
                <c:pt idx="15">
                  <c:v>0.376704948345779</c:v>
                </c:pt>
                <c:pt idx="16">
                  <c:v>0.3767055626235965</c:v>
                </c:pt>
                <c:pt idx="17">
                  <c:v>0.37670630353879664</c:v>
                </c:pt>
                <c:pt idx="18">
                  <c:v>0.37670718740510839</c:v>
                </c:pt>
                <c:pt idx="19">
                  <c:v>0.37670823152497196</c:v>
                </c:pt>
                <c:pt idx="20">
                  <c:v>0.37670945418953811</c:v>
                </c:pt>
                <c:pt idx="21">
                  <c:v>0.37671087467866871</c:v>
                </c:pt>
                <c:pt idx="22">
                  <c:v>0.37671251326093624</c:v>
                </c:pt>
                <c:pt idx="23">
                  <c:v>0.37671439119362432</c:v>
                </c:pt>
                <c:pt idx="24">
                  <c:v>0.37671653072272726</c:v>
                </c:pt>
                <c:pt idx="25">
                  <c:v>0.37671895508295017</c:v>
                </c:pt>
                <c:pt idx="26">
                  <c:v>0.3767216884977091</c:v>
                </c:pt>
                <c:pt idx="27">
                  <c:v>0.37672475617913104</c:v>
                </c:pt>
                <c:pt idx="28">
                  <c:v>0.37672818432805372</c:v>
                </c:pt>
                <c:pt idx="29">
                  <c:v>0.37673200013402569</c:v>
                </c:pt>
                <c:pt idx="30">
                  <c:v>0.37673623177530646</c:v>
                </c:pt>
                <c:pt idx="31">
                  <c:v>0.37674090841886648</c:v>
                </c:pt>
                <c:pt idx="32">
                  <c:v>0.37674606022038687</c:v>
                </c:pt>
                <c:pt idx="33">
                  <c:v>0.3767517183242598</c:v>
                </c:pt>
                <c:pt idx="34">
                  <c:v>0.37675791486358795</c:v>
                </c:pt>
                <c:pt idx="35">
                  <c:v>0.37676468296018539</c:v>
                </c:pt>
                <c:pt idx="36">
                  <c:v>0.37677205672457659</c:v>
                </c:pt>
                <c:pt idx="37">
                  <c:v>0.37678007125599711</c:v>
                </c:pt>
                <c:pt idx="38">
                  <c:v>0.37678876264239319</c:v>
                </c:pt>
                <c:pt idx="39">
                  <c:v>0.3767981679604222</c:v>
                </c:pt>
                <c:pt idx="40">
                  <c:v>0.37680832527545211</c:v>
                </c:pt>
                <c:pt idx="41">
                  <c:v>0.37681927364156198</c:v>
                </c:pt>
                <c:pt idx="42">
                  <c:v>0.37683105310154147</c:v>
                </c:pt>
                <c:pt idx="43">
                  <c:v>0.37684370468689132</c:v>
                </c:pt>
                <c:pt idx="44">
                  <c:v>0.37685727041782302</c:v>
                </c:pt>
                <c:pt idx="45">
                  <c:v>0.37687179330325893</c:v>
                </c:pt>
                <c:pt idx="46">
                  <c:v>0.37688731734083231</c:v>
                </c:pt>
                <c:pt idx="47">
                  <c:v>0.37690388751688725</c:v>
                </c:pt>
                <c:pt idx="48">
                  <c:v>0.37692154980647863</c:v>
                </c:pt>
                <c:pt idx="49">
                  <c:v>0.37694035117337232</c:v>
                </c:pt>
                <c:pt idx="50">
                  <c:v>0.37696033957004499</c:v>
                </c:pt>
                <c:pt idx="51">
                  <c:v>0.37698156393768417</c:v>
                </c:pt>
                <c:pt idx="52">
                  <c:v>0.37700407420618826</c:v>
                </c:pt>
                <c:pt idx="53">
                  <c:v>0.3770279212941664</c:v>
                </c:pt>
                <c:pt idx="54">
                  <c:v>0.37705315710893877</c:v>
                </c:pt>
                <c:pt idx="55">
                  <c:v>0.37707983454653643</c:v>
                </c:pt>
                <c:pt idx="56">
                  <c:v>0.37710800749170104</c:v>
                </c:pt>
                <c:pt idx="57">
                  <c:v>0.37713773081788537</c:v>
                </c:pt>
                <c:pt idx="58">
                  <c:v>0.37716906038725295</c:v>
                </c:pt>
                <c:pt idx="59">
                  <c:v>0.37720205305067822</c:v>
                </c:pt>
                <c:pt idx="60">
                  <c:v>0.3772367666477463</c:v>
                </c:pt>
                <c:pt idx="61">
                  <c:v>0.37727326000675349</c:v>
                </c:pt>
                <c:pt idx="62">
                  <c:v>0.37731159294470668</c:v>
                </c:pt>
                <c:pt idx="63">
                  <c:v>0.37735182626732361</c:v>
                </c:pt>
                <c:pt idx="64">
                  <c:v>0.37739402176903319</c:v>
                </c:pt>
                <c:pt idx="65">
                  <c:v>0.37743824223297484</c:v>
                </c:pt>
                <c:pt idx="66">
                  <c:v>0.37748455143099896</c:v>
                </c:pt>
                <c:pt idx="67">
                  <c:v>0.37753301412366685</c:v>
                </c:pt>
                <c:pt idx="68">
                  <c:v>0.37758369606025072</c:v>
                </c:pt>
                <c:pt idx="69">
                  <c:v>0.37763666397873347</c:v>
                </c:pt>
                <c:pt idx="70">
                  <c:v>0.37769198560580897</c:v>
                </c:pt>
                <c:pt idx="71">
                  <c:v>0.37774972965688192</c:v>
                </c:pt>
                <c:pt idx="72">
                  <c:v>0.37780996583606785</c:v>
                </c:pt>
                <c:pt idx="73">
                  <c:v>0.37787276483619331</c:v>
                </c:pt>
                <c:pt idx="74">
                  <c:v>0.37793819833879555</c:v>
                </c:pt>
                <c:pt idx="75">
                  <c:v>0.37800633901412262</c:v>
                </c:pt>
                <c:pt idx="76">
                  <c:v>0.37807726052113366</c:v>
                </c:pt>
                <c:pt idx="77">
                  <c:v>0.37815103750749846</c:v>
                </c:pt>
                <c:pt idx="78">
                  <c:v>0.37822774560959765</c:v>
                </c:pt>
                <c:pt idx="79">
                  <c:v>0.37830746145252303</c:v>
                </c:pt>
                <c:pt idx="80">
                  <c:v>0.37839026265007691</c:v>
                </c:pt>
                <c:pt idx="81">
                  <c:v>0.37847622780477258</c:v>
                </c:pt>
                <c:pt idx="82">
                  <c:v>0.37856543650783425</c:v>
                </c:pt>
                <c:pt idx="83">
                  <c:v>0.37865796933919688</c:v>
                </c:pt>
                <c:pt idx="84">
                  <c:v>0.37875390786750646</c:v>
                </c:pt>
                <c:pt idx="85">
                  <c:v>0.37885333465011967</c:v>
                </c:pt>
                <c:pt idx="86">
                  <c:v>0.37895633323310401</c:v>
                </c:pt>
                <c:pt idx="87">
                  <c:v>0.37906298815123812</c:v>
                </c:pt>
                <c:pt idx="88">
                  <c:v>0.37917338492801111</c:v>
                </c:pt>
                <c:pt idx="89">
                  <c:v>0.37928761007562334</c:v>
                </c:pt>
                <c:pt idx="90">
                  <c:v>0.37940575109498575</c:v>
                </c:pt>
                <c:pt idx="91">
                  <c:v>0.37952789647572022</c:v>
                </c:pt>
                <c:pt idx="92">
                  <c:v>0.37965413569615963</c:v>
                </c:pt>
                <c:pt idx="93">
                  <c:v>0.37978455922334736</c:v>
                </c:pt>
                <c:pt idx="94">
                  <c:v>0.37991925851303809</c:v>
                </c:pt>
                <c:pt idx="95">
                  <c:v>0.38005832600969708</c:v>
                </c:pt>
                <c:pt idx="96">
                  <c:v>0.38020185514650051</c:v>
                </c:pt>
                <c:pt idx="97">
                  <c:v>0.38034994034533537</c:v>
                </c:pt>
                <c:pt idx="98">
                  <c:v>0.38050267701679974</c:v>
                </c:pt>
                <c:pt idx="99">
                  <c:v>0.38066016156020221</c:v>
                </c:pt>
                <c:pt idx="100">
                  <c:v>0.38082249136356244</c:v>
                </c:pt>
                <c:pt idx="101">
                  <c:v>0.38098976480361096</c:v>
                </c:pt>
                <c:pt idx="102">
                  <c:v>0.38116208124578915</c:v>
                </c:pt>
                <c:pt idx="103">
                  <c:v>0.38133954104424911</c:v>
                </c:pt>
                <c:pt idx="104">
                  <c:v>0.38152224554185393</c:v>
                </c:pt>
                <c:pt idx="105">
                  <c:v>0.38171029707017762</c:v>
                </c:pt>
                <c:pt idx="106">
                  <c:v>0.38190379894950488</c:v>
                </c:pt>
                <c:pt idx="107">
                  <c:v>0.38210285548883133</c:v>
                </c:pt>
                <c:pt idx="108">
                  <c:v>0.38230757198586351</c:v>
                </c:pt>
                <c:pt idx="109">
                  <c:v>0.38251805472701872</c:v>
                </c:pt>
                <c:pt idx="110">
                  <c:v>0.38273441098742528</c:v>
                </c:pt>
                <c:pt idx="111">
                  <c:v>0.38295674903092225</c:v>
                </c:pt>
                <c:pt idx="112">
                  <c:v>0.38318517811005953</c:v>
                </c:pt>
                <c:pt idx="113">
                  <c:v>0.3834198084660978</c:v>
                </c:pt>
                <c:pt idx="114">
                  <c:v>0.38366075132900895</c:v>
                </c:pt>
                <c:pt idx="115">
                  <c:v>0.38390811891747528</c:v>
                </c:pt>
                <c:pt idx="116">
                  <c:v>0.3841620244388903</c:v>
                </c:pt>
                <c:pt idx="117">
                  <c:v>0.38442258208935814</c:v>
                </c:pt>
                <c:pt idx="118">
                  <c:v>0.38468990705369394</c:v>
                </c:pt>
                <c:pt idx="119">
                  <c:v>0.3849641155054237</c:v>
                </c:pt>
                <c:pt idx="120">
                  <c:v>0.38524532460678412</c:v>
                </c:pt>
                <c:pt idx="121">
                  <c:v>0.38553365250872296</c:v>
                </c:pt>
                <c:pt idx="122">
                  <c:v>0.38582921835089873</c:v>
                </c:pt>
                <c:pt idx="123">
                  <c:v>0.3861321422616808</c:v>
                </c:pt>
                <c:pt idx="124">
                  <c:v>0.38644254535814931</c:v>
                </c:pt>
                <c:pt idx="125">
                  <c:v>0.38676054974609553</c:v>
                </c:pt>
                <c:pt idx="126">
                  <c:v>0.38708627852002142</c:v>
                </c:pt>
                <c:pt idx="127">
                  <c:v>0.38741985576313959</c:v>
                </c:pt>
                <c:pt idx="128">
                  <c:v>0.38776140654737395</c:v>
                </c:pt>
                <c:pt idx="129">
                  <c:v>0.38811105693335901</c:v>
                </c:pt>
                <c:pt idx="130">
                  <c:v>0.38846893397044008</c:v>
                </c:pt>
                <c:pt idx="131">
                  <c:v>0.38883516569667348</c:v>
                </c:pt>
                <c:pt idx="132">
                  <c:v>0.38920988113882621</c:v>
                </c:pt>
                <c:pt idx="133">
                  <c:v>0.38959321031237643</c:v>
                </c:pt>
                <c:pt idx="134">
                  <c:v>0.38998528422151285</c:v>
                </c:pt>
                <c:pt idx="135">
                  <c:v>0.39038623485913526</c:v>
                </c:pt>
                <c:pt idx="136">
                  <c:v>0.3907961952068541</c:v>
                </c:pt>
                <c:pt idx="137">
                  <c:v>0.39121529923499082</c:v>
                </c:pt>
                <c:pt idx="138">
                  <c:v>0.39164368190257781</c:v>
                </c:pt>
                <c:pt idx="139">
                  <c:v>0.39208147915735808</c:v>
                </c:pt>
                <c:pt idx="140">
                  <c:v>0.39252882793578564</c:v>
                </c:pt>
                <c:pt idx="141">
                  <c:v>0.39298586616302533</c:v>
                </c:pt>
                <c:pt idx="142">
                  <c:v>0.39345273275295289</c:v>
                </c:pt>
                <c:pt idx="143">
                  <c:v>0.39392956760815484</c:v>
                </c:pt>
                <c:pt idx="144">
                  <c:v>0.39441651161992863</c:v>
                </c:pt>
                <c:pt idx="145">
                  <c:v>0.39491370666828263</c:v>
                </c:pt>
                <c:pt idx="146">
                  <c:v>0.39542129562193595</c:v>
                </c:pt>
                <c:pt idx="147">
                  <c:v>0.39593942233831841</c:v>
                </c:pt>
                <c:pt idx="148">
                  <c:v>0.39646823166357115</c:v>
                </c:pt>
                <c:pt idx="149">
                  <c:v>0.39700786943254568</c:v>
                </c:pt>
                <c:pt idx="150">
                  <c:v>0.39755848246880476</c:v>
                </c:pt>
                <c:pt idx="151">
                  <c:v>0.39812021858462171</c:v>
                </c:pt>
                <c:pt idx="152">
                  <c:v>0.39869322658098089</c:v>
                </c:pt>
                <c:pt idx="153">
                  <c:v>0.39927765624757738</c:v>
                </c:pt>
                <c:pt idx="154">
                  <c:v>0.3998736583628173</c:v>
                </c:pt>
                <c:pt idx="155">
                  <c:v>0.40048138469381739</c:v>
                </c:pt>
                <c:pt idx="156">
                  <c:v>0.40110098799640553</c:v>
                </c:pt>
                <c:pt idx="157">
                  <c:v>0.40173262201512028</c:v>
                </c:pt>
                <c:pt idx="158">
                  <c:v>0.40237644148321106</c:v>
                </c:pt>
                <c:pt idx="159">
                  <c:v>0.40303260212263819</c:v>
                </c:pt>
                <c:pt idx="160">
                  <c:v>0.40370126064407291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6D-4459-B25A-0826D8CED5AA}"/>
            </c:ext>
          </c:extLst>
        </c:ser>
        <c:ser>
          <c:idx val="3"/>
          <c:order val="1"/>
          <c:tx>
            <c:strRef>
              <c:f>Flora!$D$50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Flora!$C$51:$C$211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Flora!$D$51:$D$211</c:f>
              <c:numCache>
                <c:formatCode>0.0000</c:formatCode>
                <c:ptCount val="161"/>
                <c:pt idx="0">
                  <c:v>0.37670286278381049</c:v>
                </c:pt>
                <c:pt idx="1">
                  <c:v>0.37670286282500676</c:v>
                </c:pt>
                <c:pt idx="2">
                  <c:v>0.37670286344295106</c:v>
                </c:pt>
                <c:pt idx="3">
                  <c:v>0.37670286612070963</c:v>
                </c:pt>
                <c:pt idx="4">
                  <c:v>0.3767028733300597</c:v>
                </c:pt>
                <c:pt idx="5">
                  <c:v>0.37670288853148909</c:v>
                </c:pt>
                <c:pt idx="6">
                  <c:v>0.37670291617419688</c:v>
                </c:pt>
                <c:pt idx="7">
                  <c:v>0.37670296169609269</c:v>
                </c:pt>
                <c:pt idx="8">
                  <c:v>0.37670303152379708</c:v>
                </c:pt>
                <c:pt idx="9">
                  <c:v>0.37670313307264158</c:v>
                </c:pt>
                <c:pt idx="10">
                  <c:v>0.37670327474666843</c:v>
                </c:pt>
                <c:pt idx="11">
                  <c:v>0.3767034659386308</c:v>
                </c:pt>
                <c:pt idx="12">
                  <c:v>0.37670371702999278</c:v>
                </c:pt>
                <c:pt idx="13">
                  <c:v>0.37670403939092917</c:v>
                </c:pt>
                <c:pt idx="14">
                  <c:v>0.37670444538032571</c:v>
                </c:pt>
                <c:pt idx="15">
                  <c:v>0.376704948345779</c:v>
                </c:pt>
                <c:pt idx="16">
                  <c:v>0.3767055626235965</c:v>
                </c:pt>
                <c:pt idx="17">
                  <c:v>0.37670630353879664</c:v>
                </c:pt>
                <c:pt idx="18">
                  <c:v>0.37670718740510839</c:v>
                </c:pt>
                <c:pt idx="19">
                  <c:v>0.37670823152497196</c:v>
                </c:pt>
                <c:pt idx="20">
                  <c:v>0.37670945418953811</c:v>
                </c:pt>
                <c:pt idx="21">
                  <c:v>0.37671087467866871</c:v>
                </c:pt>
                <c:pt idx="22">
                  <c:v>0.37671251326093624</c:v>
                </c:pt>
                <c:pt idx="23">
                  <c:v>0.37671439119362432</c:v>
                </c:pt>
                <c:pt idx="24">
                  <c:v>0.37671653072272726</c:v>
                </c:pt>
                <c:pt idx="25">
                  <c:v>0.37671895508295017</c:v>
                </c:pt>
                <c:pt idx="26">
                  <c:v>0.3767216884977091</c:v>
                </c:pt>
                <c:pt idx="27">
                  <c:v>0.37672475617913104</c:v>
                </c:pt>
                <c:pt idx="28">
                  <c:v>0.37672818432805372</c:v>
                </c:pt>
                <c:pt idx="29">
                  <c:v>0.37673200013402569</c:v>
                </c:pt>
                <c:pt idx="30">
                  <c:v>0.37673623177530646</c:v>
                </c:pt>
                <c:pt idx="31">
                  <c:v>0.37674090841886648</c:v>
                </c:pt>
                <c:pt idx="32">
                  <c:v>0.37674606022038687</c:v>
                </c:pt>
                <c:pt idx="33">
                  <c:v>0.3767517183242598</c:v>
                </c:pt>
                <c:pt idx="34">
                  <c:v>0.37675791486358795</c:v>
                </c:pt>
                <c:pt idx="35">
                  <c:v>0.37676468296018539</c:v>
                </c:pt>
                <c:pt idx="36">
                  <c:v>0.37677205672457659</c:v>
                </c:pt>
                <c:pt idx="37">
                  <c:v>0.37678007125599711</c:v>
                </c:pt>
                <c:pt idx="38">
                  <c:v>0.37678876264239319</c:v>
                </c:pt>
                <c:pt idx="39">
                  <c:v>0.3767981679604222</c:v>
                </c:pt>
                <c:pt idx="40">
                  <c:v>0.37680832527545211</c:v>
                </c:pt>
                <c:pt idx="41">
                  <c:v>0.37681927364156198</c:v>
                </c:pt>
                <c:pt idx="42">
                  <c:v>0.37683105310154147</c:v>
                </c:pt>
                <c:pt idx="43">
                  <c:v>0.37684370468689132</c:v>
                </c:pt>
                <c:pt idx="44">
                  <c:v>0.37685727041782302</c:v>
                </c:pt>
                <c:pt idx="45">
                  <c:v>0.37687179330325893</c:v>
                </c:pt>
                <c:pt idx="46">
                  <c:v>0.37688731734083231</c:v>
                </c:pt>
                <c:pt idx="47">
                  <c:v>0.37690388751688725</c:v>
                </c:pt>
                <c:pt idx="48">
                  <c:v>0.37692154980647863</c:v>
                </c:pt>
                <c:pt idx="49">
                  <c:v>0.37694035117337232</c:v>
                </c:pt>
                <c:pt idx="50">
                  <c:v>0.37696033957004499</c:v>
                </c:pt>
                <c:pt idx="51">
                  <c:v>0.37698156393768417</c:v>
                </c:pt>
                <c:pt idx="52">
                  <c:v>0.37700407420618826</c:v>
                </c:pt>
                <c:pt idx="53">
                  <c:v>0.3770279212941664</c:v>
                </c:pt>
                <c:pt idx="54">
                  <c:v>0.37705315710893877</c:v>
                </c:pt>
                <c:pt idx="55">
                  <c:v>0.37707983454653643</c:v>
                </c:pt>
                <c:pt idx="56">
                  <c:v>0.37710800749170104</c:v>
                </c:pt>
                <c:pt idx="57">
                  <c:v>0.37713773081788537</c:v>
                </c:pt>
                <c:pt idx="58">
                  <c:v>0.37716906038725295</c:v>
                </c:pt>
                <c:pt idx="59">
                  <c:v>0.37720205305067822</c:v>
                </c:pt>
                <c:pt idx="60">
                  <c:v>0.3772367666477463</c:v>
                </c:pt>
                <c:pt idx="61">
                  <c:v>0.37727326000675349</c:v>
                </c:pt>
                <c:pt idx="62">
                  <c:v>0.37731159294470668</c:v>
                </c:pt>
                <c:pt idx="63">
                  <c:v>0.37735182626732361</c:v>
                </c:pt>
                <c:pt idx="64">
                  <c:v>0.37739402176903319</c:v>
                </c:pt>
                <c:pt idx="65">
                  <c:v>0.37743824223297484</c:v>
                </c:pt>
                <c:pt idx="66">
                  <c:v>0.37748455143099896</c:v>
                </c:pt>
                <c:pt idx="67">
                  <c:v>0.37753301412366685</c:v>
                </c:pt>
                <c:pt idx="68">
                  <c:v>0.37758369606025072</c:v>
                </c:pt>
                <c:pt idx="69">
                  <c:v>0.37763666397873347</c:v>
                </c:pt>
                <c:pt idx="70">
                  <c:v>0.37769198560580897</c:v>
                </c:pt>
                <c:pt idx="71">
                  <c:v>0.37774972965688192</c:v>
                </c:pt>
                <c:pt idx="72">
                  <c:v>0.37780996583606785</c:v>
                </c:pt>
                <c:pt idx="73">
                  <c:v>0.37787276483619331</c:v>
                </c:pt>
                <c:pt idx="74">
                  <c:v>0.37793819833879555</c:v>
                </c:pt>
                <c:pt idx="75">
                  <c:v>0.37800633901412262</c:v>
                </c:pt>
                <c:pt idx="76">
                  <c:v>0.37807726052113366</c:v>
                </c:pt>
                <c:pt idx="77">
                  <c:v>0.37815103750749846</c:v>
                </c:pt>
                <c:pt idx="78">
                  <c:v>0.37822774560959765</c:v>
                </c:pt>
                <c:pt idx="79">
                  <c:v>0.37830746145252303</c:v>
                </c:pt>
                <c:pt idx="80">
                  <c:v>0.37839026265007691</c:v>
                </c:pt>
                <c:pt idx="81">
                  <c:v>0.37847622780477258</c:v>
                </c:pt>
                <c:pt idx="82">
                  <c:v>0.37856543650783425</c:v>
                </c:pt>
                <c:pt idx="83">
                  <c:v>0.37865796933919688</c:v>
                </c:pt>
                <c:pt idx="84">
                  <c:v>0.37875390786750646</c:v>
                </c:pt>
                <c:pt idx="85">
                  <c:v>0.37885333465011967</c:v>
                </c:pt>
                <c:pt idx="86">
                  <c:v>0.37895633323310401</c:v>
                </c:pt>
                <c:pt idx="87">
                  <c:v>0.37906298815123812</c:v>
                </c:pt>
                <c:pt idx="88">
                  <c:v>0.37917338492801111</c:v>
                </c:pt>
                <c:pt idx="89">
                  <c:v>0.37928761007562334</c:v>
                </c:pt>
                <c:pt idx="90">
                  <c:v>0.37940575109498575</c:v>
                </c:pt>
                <c:pt idx="91">
                  <c:v>0.37952789647572022</c:v>
                </c:pt>
                <c:pt idx="92">
                  <c:v>0.37965413569615963</c:v>
                </c:pt>
                <c:pt idx="93">
                  <c:v>0.37978455922334736</c:v>
                </c:pt>
                <c:pt idx="94">
                  <c:v>0.37991925851303809</c:v>
                </c:pt>
                <c:pt idx="95">
                  <c:v>0.38005832600969708</c:v>
                </c:pt>
                <c:pt idx="96">
                  <c:v>0.38020185514650051</c:v>
                </c:pt>
                <c:pt idx="97">
                  <c:v>0.38034994034533537</c:v>
                </c:pt>
                <c:pt idx="98">
                  <c:v>0.38050267701679974</c:v>
                </c:pt>
                <c:pt idx="99">
                  <c:v>0.38066016156020221</c:v>
                </c:pt>
                <c:pt idx="100">
                  <c:v>0.38082249136356244</c:v>
                </c:pt>
                <c:pt idx="101">
                  <c:v>0.38098976480361096</c:v>
                </c:pt>
                <c:pt idx="102">
                  <c:v>0.38116208124578915</c:v>
                </c:pt>
                <c:pt idx="103">
                  <c:v>0.38133954104424911</c:v>
                </c:pt>
                <c:pt idx="104">
                  <c:v>0.38152224554185393</c:v>
                </c:pt>
                <c:pt idx="105">
                  <c:v>0.38171029707017762</c:v>
                </c:pt>
                <c:pt idx="106">
                  <c:v>0.38190379894950488</c:v>
                </c:pt>
                <c:pt idx="107">
                  <c:v>0.38210285548883133</c:v>
                </c:pt>
                <c:pt idx="108">
                  <c:v>0.38230757198586351</c:v>
                </c:pt>
                <c:pt idx="109">
                  <c:v>0.38251805472701872</c:v>
                </c:pt>
                <c:pt idx="110">
                  <c:v>0.38273441098742528</c:v>
                </c:pt>
                <c:pt idx="111">
                  <c:v>0.38295674903092225</c:v>
                </c:pt>
                <c:pt idx="112">
                  <c:v>0.38318517811005953</c:v>
                </c:pt>
                <c:pt idx="113">
                  <c:v>0.3834198084660978</c:v>
                </c:pt>
                <c:pt idx="114">
                  <c:v>0.38366075132900895</c:v>
                </c:pt>
                <c:pt idx="115">
                  <c:v>0.38390811891747528</c:v>
                </c:pt>
                <c:pt idx="116">
                  <c:v>0.3841620244388903</c:v>
                </c:pt>
                <c:pt idx="117">
                  <c:v>0.38442258208935814</c:v>
                </c:pt>
                <c:pt idx="118">
                  <c:v>0.38468990705369394</c:v>
                </c:pt>
                <c:pt idx="119">
                  <c:v>0.3849641155054237</c:v>
                </c:pt>
                <c:pt idx="120">
                  <c:v>0.38524532460678412</c:v>
                </c:pt>
                <c:pt idx="121">
                  <c:v>0.38553365250872296</c:v>
                </c:pt>
                <c:pt idx="122">
                  <c:v>0.38582921835089873</c:v>
                </c:pt>
                <c:pt idx="123">
                  <c:v>0.3861321422616808</c:v>
                </c:pt>
                <c:pt idx="124">
                  <c:v>0.38644254535814931</c:v>
                </c:pt>
                <c:pt idx="125">
                  <c:v>0.38676054974609553</c:v>
                </c:pt>
                <c:pt idx="126">
                  <c:v>0.38708627852002142</c:v>
                </c:pt>
                <c:pt idx="127">
                  <c:v>0.38741985576313959</c:v>
                </c:pt>
                <c:pt idx="128">
                  <c:v>0.38776140654737395</c:v>
                </c:pt>
                <c:pt idx="129">
                  <c:v>0.38811105693335901</c:v>
                </c:pt>
                <c:pt idx="130">
                  <c:v>0.38846893397044008</c:v>
                </c:pt>
                <c:pt idx="131">
                  <c:v>0.38883516569667348</c:v>
                </c:pt>
                <c:pt idx="132">
                  <c:v>0.38920988113882621</c:v>
                </c:pt>
                <c:pt idx="133">
                  <c:v>0.38959321031237643</c:v>
                </c:pt>
                <c:pt idx="134">
                  <c:v>0.38998528422151285</c:v>
                </c:pt>
                <c:pt idx="135">
                  <c:v>0.39038623485913526</c:v>
                </c:pt>
                <c:pt idx="136">
                  <c:v>0.3907961952068541</c:v>
                </c:pt>
                <c:pt idx="137">
                  <c:v>0.39121529923499082</c:v>
                </c:pt>
                <c:pt idx="138">
                  <c:v>0.39164368190257781</c:v>
                </c:pt>
                <c:pt idx="139">
                  <c:v>0.39208147915735808</c:v>
                </c:pt>
                <c:pt idx="140">
                  <c:v>0.39252882793578564</c:v>
                </c:pt>
                <c:pt idx="141">
                  <c:v>0.39298586616302533</c:v>
                </c:pt>
                <c:pt idx="142">
                  <c:v>0.39345273275295289</c:v>
                </c:pt>
                <c:pt idx="143">
                  <c:v>0.39392956760815484</c:v>
                </c:pt>
                <c:pt idx="144">
                  <c:v>0.39441651161992863</c:v>
                </c:pt>
                <c:pt idx="145">
                  <c:v>0.39491370666828263</c:v>
                </c:pt>
                <c:pt idx="146">
                  <c:v>0.39542129562193595</c:v>
                </c:pt>
                <c:pt idx="147">
                  <c:v>0.39593942233831841</c:v>
                </c:pt>
                <c:pt idx="148">
                  <c:v>0.39646823166357115</c:v>
                </c:pt>
                <c:pt idx="149">
                  <c:v>0.39700786943254568</c:v>
                </c:pt>
                <c:pt idx="150">
                  <c:v>0.39755848246880476</c:v>
                </c:pt>
                <c:pt idx="151">
                  <c:v>0.39812021858462171</c:v>
                </c:pt>
                <c:pt idx="152">
                  <c:v>0.39869322658098089</c:v>
                </c:pt>
                <c:pt idx="153">
                  <c:v>0.39927765624757738</c:v>
                </c:pt>
                <c:pt idx="154">
                  <c:v>0.3998736583628173</c:v>
                </c:pt>
                <c:pt idx="155">
                  <c:v>0.40048138469381739</c:v>
                </c:pt>
                <c:pt idx="156">
                  <c:v>0.40110098799640553</c:v>
                </c:pt>
                <c:pt idx="157">
                  <c:v>0.40173262201512028</c:v>
                </c:pt>
                <c:pt idx="158">
                  <c:v>0.40237644148321106</c:v>
                </c:pt>
                <c:pt idx="159">
                  <c:v>0.40303260212263819</c:v>
                </c:pt>
                <c:pt idx="160">
                  <c:v>0.40370126064407291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6D-4459-B25A-0826D8CED5AA}"/>
            </c:ext>
          </c:extLst>
        </c:ser>
        <c:ser>
          <c:idx val="1"/>
          <c:order val="2"/>
          <c:tx>
            <c:strRef>
              <c:f>Flora!$D$50</c:f>
              <c:strCache>
                <c:ptCount val="1"/>
                <c:pt idx="0">
                  <c:v>t</c:v>
                </c:pt>
              </c:strCache>
            </c:strRef>
          </c:tx>
          <c:marker>
            <c:symbol val="none"/>
          </c:marker>
          <c:xVal>
            <c:numRef>
              <c:f>Flora!$C$51:$C$211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Flora!$D$51:$D$211</c:f>
              <c:numCache>
                <c:formatCode>0.0000</c:formatCode>
                <c:ptCount val="161"/>
                <c:pt idx="0">
                  <c:v>0.37670286278381049</c:v>
                </c:pt>
                <c:pt idx="1">
                  <c:v>0.37670286282500676</c:v>
                </c:pt>
                <c:pt idx="2">
                  <c:v>0.37670286344295106</c:v>
                </c:pt>
                <c:pt idx="3">
                  <c:v>0.37670286612070963</c:v>
                </c:pt>
                <c:pt idx="4">
                  <c:v>0.3767028733300597</c:v>
                </c:pt>
                <c:pt idx="5">
                  <c:v>0.37670288853148909</c:v>
                </c:pt>
                <c:pt idx="6">
                  <c:v>0.37670291617419688</c:v>
                </c:pt>
                <c:pt idx="7">
                  <c:v>0.37670296169609269</c:v>
                </c:pt>
                <c:pt idx="8">
                  <c:v>0.37670303152379708</c:v>
                </c:pt>
                <c:pt idx="9">
                  <c:v>0.37670313307264158</c:v>
                </c:pt>
                <c:pt idx="10">
                  <c:v>0.37670327474666843</c:v>
                </c:pt>
                <c:pt idx="11">
                  <c:v>0.3767034659386308</c:v>
                </c:pt>
                <c:pt idx="12">
                  <c:v>0.37670371702999278</c:v>
                </c:pt>
                <c:pt idx="13">
                  <c:v>0.37670403939092917</c:v>
                </c:pt>
                <c:pt idx="14">
                  <c:v>0.37670444538032571</c:v>
                </c:pt>
                <c:pt idx="15">
                  <c:v>0.376704948345779</c:v>
                </c:pt>
                <c:pt idx="16">
                  <c:v>0.3767055626235965</c:v>
                </c:pt>
                <c:pt idx="17">
                  <c:v>0.37670630353879664</c:v>
                </c:pt>
                <c:pt idx="18">
                  <c:v>0.37670718740510839</c:v>
                </c:pt>
                <c:pt idx="19">
                  <c:v>0.37670823152497196</c:v>
                </c:pt>
                <c:pt idx="20">
                  <c:v>0.37670945418953811</c:v>
                </c:pt>
                <c:pt idx="21">
                  <c:v>0.37671087467866871</c:v>
                </c:pt>
                <c:pt idx="22">
                  <c:v>0.37671251326093624</c:v>
                </c:pt>
                <c:pt idx="23">
                  <c:v>0.37671439119362432</c:v>
                </c:pt>
                <c:pt idx="24">
                  <c:v>0.37671653072272726</c:v>
                </c:pt>
                <c:pt idx="25">
                  <c:v>0.37671895508295017</c:v>
                </c:pt>
                <c:pt idx="26">
                  <c:v>0.3767216884977091</c:v>
                </c:pt>
                <c:pt idx="27">
                  <c:v>0.37672475617913104</c:v>
                </c:pt>
                <c:pt idx="28">
                  <c:v>0.37672818432805372</c:v>
                </c:pt>
                <c:pt idx="29">
                  <c:v>0.37673200013402569</c:v>
                </c:pt>
                <c:pt idx="30">
                  <c:v>0.37673623177530646</c:v>
                </c:pt>
                <c:pt idx="31">
                  <c:v>0.37674090841886648</c:v>
                </c:pt>
                <c:pt idx="32">
                  <c:v>0.37674606022038687</c:v>
                </c:pt>
                <c:pt idx="33">
                  <c:v>0.3767517183242598</c:v>
                </c:pt>
                <c:pt idx="34">
                  <c:v>0.37675791486358795</c:v>
                </c:pt>
                <c:pt idx="35">
                  <c:v>0.37676468296018539</c:v>
                </c:pt>
                <c:pt idx="36">
                  <c:v>0.37677205672457659</c:v>
                </c:pt>
                <c:pt idx="37">
                  <c:v>0.37678007125599711</c:v>
                </c:pt>
                <c:pt idx="38">
                  <c:v>0.37678876264239319</c:v>
                </c:pt>
                <c:pt idx="39">
                  <c:v>0.3767981679604222</c:v>
                </c:pt>
                <c:pt idx="40">
                  <c:v>0.37680832527545211</c:v>
                </c:pt>
                <c:pt idx="41">
                  <c:v>0.37681927364156198</c:v>
                </c:pt>
                <c:pt idx="42">
                  <c:v>0.37683105310154147</c:v>
                </c:pt>
                <c:pt idx="43">
                  <c:v>0.37684370468689132</c:v>
                </c:pt>
                <c:pt idx="44">
                  <c:v>0.37685727041782302</c:v>
                </c:pt>
                <c:pt idx="45">
                  <c:v>0.37687179330325893</c:v>
                </c:pt>
                <c:pt idx="46">
                  <c:v>0.37688731734083231</c:v>
                </c:pt>
                <c:pt idx="47">
                  <c:v>0.37690388751688725</c:v>
                </c:pt>
                <c:pt idx="48">
                  <c:v>0.37692154980647863</c:v>
                </c:pt>
                <c:pt idx="49">
                  <c:v>0.37694035117337232</c:v>
                </c:pt>
                <c:pt idx="50">
                  <c:v>0.37696033957004499</c:v>
                </c:pt>
                <c:pt idx="51">
                  <c:v>0.37698156393768417</c:v>
                </c:pt>
                <c:pt idx="52">
                  <c:v>0.37700407420618826</c:v>
                </c:pt>
                <c:pt idx="53">
                  <c:v>0.3770279212941664</c:v>
                </c:pt>
                <c:pt idx="54">
                  <c:v>0.37705315710893877</c:v>
                </c:pt>
                <c:pt idx="55">
                  <c:v>0.37707983454653643</c:v>
                </c:pt>
                <c:pt idx="56">
                  <c:v>0.37710800749170104</c:v>
                </c:pt>
                <c:pt idx="57">
                  <c:v>0.37713773081788537</c:v>
                </c:pt>
                <c:pt idx="58">
                  <c:v>0.37716906038725295</c:v>
                </c:pt>
                <c:pt idx="59">
                  <c:v>0.37720205305067822</c:v>
                </c:pt>
                <c:pt idx="60">
                  <c:v>0.3772367666477463</c:v>
                </c:pt>
                <c:pt idx="61">
                  <c:v>0.37727326000675349</c:v>
                </c:pt>
                <c:pt idx="62">
                  <c:v>0.37731159294470668</c:v>
                </c:pt>
                <c:pt idx="63">
                  <c:v>0.37735182626732361</c:v>
                </c:pt>
                <c:pt idx="64">
                  <c:v>0.37739402176903319</c:v>
                </c:pt>
                <c:pt idx="65">
                  <c:v>0.37743824223297484</c:v>
                </c:pt>
                <c:pt idx="66">
                  <c:v>0.37748455143099896</c:v>
                </c:pt>
                <c:pt idx="67">
                  <c:v>0.37753301412366685</c:v>
                </c:pt>
                <c:pt idx="68">
                  <c:v>0.37758369606025072</c:v>
                </c:pt>
                <c:pt idx="69">
                  <c:v>0.37763666397873347</c:v>
                </c:pt>
                <c:pt idx="70">
                  <c:v>0.37769198560580897</c:v>
                </c:pt>
                <c:pt idx="71">
                  <c:v>0.37774972965688192</c:v>
                </c:pt>
                <c:pt idx="72">
                  <c:v>0.37780996583606785</c:v>
                </c:pt>
                <c:pt idx="73">
                  <c:v>0.37787276483619331</c:v>
                </c:pt>
                <c:pt idx="74">
                  <c:v>0.37793819833879555</c:v>
                </c:pt>
                <c:pt idx="75">
                  <c:v>0.37800633901412262</c:v>
                </c:pt>
                <c:pt idx="76">
                  <c:v>0.37807726052113366</c:v>
                </c:pt>
                <c:pt idx="77">
                  <c:v>0.37815103750749846</c:v>
                </c:pt>
                <c:pt idx="78">
                  <c:v>0.37822774560959765</c:v>
                </c:pt>
                <c:pt idx="79">
                  <c:v>0.37830746145252303</c:v>
                </c:pt>
                <c:pt idx="80">
                  <c:v>0.37839026265007691</c:v>
                </c:pt>
                <c:pt idx="81">
                  <c:v>0.37847622780477258</c:v>
                </c:pt>
                <c:pt idx="82">
                  <c:v>0.37856543650783425</c:v>
                </c:pt>
                <c:pt idx="83">
                  <c:v>0.37865796933919688</c:v>
                </c:pt>
                <c:pt idx="84">
                  <c:v>0.37875390786750646</c:v>
                </c:pt>
                <c:pt idx="85">
                  <c:v>0.37885333465011967</c:v>
                </c:pt>
                <c:pt idx="86">
                  <c:v>0.37895633323310401</c:v>
                </c:pt>
                <c:pt idx="87">
                  <c:v>0.37906298815123812</c:v>
                </c:pt>
                <c:pt idx="88">
                  <c:v>0.37917338492801111</c:v>
                </c:pt>
                <c:pt idx="89">
                  <c:v>0.37928761007562334</c:v>
                </c:pt>
                <c:pt idx="90">
                  <c:v>0.37940575109498575</c:v>
                </c:pt>
                <c:pt idx="91">
                  <c:v>0.37952789647572022</c:v>
                </c:pt>
                <c:pt idx="92">
                  <c:v>0.37965413569615963</c:v>
                </c:pt>
                <c:pt idx="93">
                  <c:v>0.37978455922334736</c:v>
                </c:pt>
                <c:pt idx="94">
                  <c:v>0.37991925851303809</c:v>
                </c:pt>
                <c:pt idx="95">
                  <c:v>0.38005832600969708</c:v>
                </c:pt>
                <c:pt idx="96">
                  <c:v>0.38020185514650051</c:v>
                </c:pt>
                <c:pt idx="97">
                  <c:v>0.38034994034533537</c:v>
                </c:pt>
                <c:pt idx="98">
                  <c:v>0.38050267701679974</c:v>
                </c:pt>
                <c:pt idx="99">
                  <c:v>0.38066016156020221</c:v>
                </c:pt>
                <c:pt idx="100">
                  <c:v>0.38082249136356244</c:v>
                </c:pt>
                <c:pt idx="101">
                  <c:v>0.38098976480361096</c:v>
                </c:pt>
                <c:pt idx="102">
                  <c:v>0.38116208124578915</c:v>
                </c:pt>
                <c:pt idx="103">
                  <c:v>0.38133954104424911</c:v>
                </c:pt>
                <c:pt idx="104">
                  <c:v>0.38152224554185393</c:v>
                </c:pt>
                <c:pt idx="105">
                  <c:v>0.38171029707017762</c:v>
                </c:pt>
                <c:pt idx="106">
                  <c:v>0.38190379894950488</c:v>
                </c:pt>
                <c:pt idx="107">
                  <c:v>0.38210285548883133</c:v>
                </c:pt>
                <c:pt idx="108">
                  <c:v>0.38230757198586351</c:v>
                </c:pt>
                <c:pt idx="109">
                  <c:v>0.38251805472701872</c:v>
                </c:pt>
                <c:pt idx="110">
                  <c:v>0.38273441098742528</c:v>
                </c:pt>
                <c:pt idx="111">
                  <c:v>0.38295674903092225</c:v>
                </c:pt>
                <c:pt idx="112">
                  <c:v>0.38318517811005953</c:v>
                </c:pt>
                <c:pt idx="113">
                  <c:v>0.3834198084660978</c:v>
                </c:pt>
                <c:pt idx="114">
                  <c:v>0.38366075132900895</c:v>
                </c:pt>
                <c:pt idx="115">
                  <c:v>0.38390811891747528</c:v>
                </c:pt>
                <c:pt idx="116">
                  <c:v>0.3841620244388903</c:v>
                </c:pt>
                <c:pt idx="117">
                  <c:v>0.38442258208935814</c:v>
                </c:pt>
                <c:pt idx="118">
                  <c:v>0.38468990705369394</c:v>
                </c:pt>
                <c:pt idx="119">
                  <c:v>0.3849641155054237</c:v>
                </c:pt>
                <c:pt idx="120">
                  <c:v>0.38524532460678412</c:v>
                </c:pt>
                <c:pt idx="121">
                  <c:v>0.38553365250872296</c:v>
                </c:pt>
                <c:pt idx="122">
                  <c:v>0.38582921835089873</c:v>
                </c:pt>
                <c:pt idx="123">
                  <c:v>0.3861321422616808</c:v>
                </c:pt>
                <c:pt idx="124">
                  <c:v>0.38644254535814931</c:v>
                </c:pt>
                <c:pt idx="125">
                  <c:v>0.38676054974609553</c:v>
                </c:pt>
                <c:pt idx="126">
                  <c:v>0.38708627852002142</c:v>
                </c:pt>
                <c:pt idx="127">
                  <c:v>0.38741985576313959</c:v>
                </c:pt>
                <c:pt idx="128">
                  <c:v>0.38776140654737395</c:v>
                </c:pt>
                <c:pt idx="129">
                  <c:v>0.38811105693335901</c:v>
                </c:pt>
                <c:pt idx="130">
                  <c:v>0.38846893397044008</c:v>
                </c:pt>
                <c:pt idx="131">
                  <c:v>0.38883516569667348</c:v>
                </c:pt>
                <c:pt idx="132">
                  <c:v>0.38920988113882621</c:v>
                </c:pt>
                <c:pt idx="133">
                  <c:v>0.38959321031237643</c:v>
                </c:pt>
                <c:pt idx="134">
                  <c:v>0.38998528422151285</c:v>
                </c:pt>
                <c:pt idx="135">
                  <c:v>0.39038623485913526</c:v>
                </c:pt>
                <c:pt idx="136">
                  <c:v>0.3907961952068541</c:v>
                </c:pt>
                <c:pt idx="137">
                  <c:v>0.39121529923499082</c:v>
                </c:pt>
                <c:pt idx="138">
                  <c:v>0.39164368190257781</c:v>
                </c:pt>
                <c:pt idx="139">
                  <c:v>0.39208147915735808</c:v>
                </c:pt>
                <c:pt idx="140">
                  <c:v>0.39252882793578564</c:v>
                </c:pt>
                <c:pt idx="141">
                  <c:v>0.39298586616302533</c:v>
                </c:pt>
                <c:pt idx="142">
                  <c:v>0.39345273275295289</c:v>
                </c:pt>
                <c:pt idx="143">
                  <c:v>0.39392956760815484</c:v>
                </c:pt>
                <c:pt idx="144">
                  <c:v>0.39441651161992863</c:v>
                </c:pt>
                <c:pt idx="145">
                  <c:v>0.39491370666828263</c:v>
                </c:pt>
                <c:pt idx="146">
                  <c:v>0.39542129562193595</c:v>
                </c:pt>
                <c:pt idx="147">
                  <c:v>0.39593942233831841</c:v>
                </c:pt>
                <c:pt idx="148">
                  <c:v>0.39646823166357115</c:v>
                </c:pt>
                <c:pt idx="149">
                  <c:v>0.39700786943254568</c:v>
                </c:pt>
                <c:pt idx="150">
                  <c:v>0.39755848246880476</c:v>
                </c:pt>
                <c:pt idx="151">
                  <c:v>0.39812021858462171</c:v>
                </c:pt>
                <c:pt idx="152">
                  <c:v>0.39869322658098089</c:v>
                </c:pt>
                <c:pt idx="153">
                  <c:v>0.39927765624757738</c:v>
                </c:pt>
                <c:pt idx="154">
                  <c:v>0.3998736583628173</c:v>
                </c:pt>
                <c:pt idx="155">
                  <c:v>0.40048138469381739</c:v>
                </c:pt>
                <c:pt idx="156">
                  <c:v>0.40110098799640553</c:v>
                </c:pt>
                <c:pt idx="157">
                  <c:v>0.40173262201512028</c:v>
                </c:pt>
                <c:pt idx="158">
                  <c:v>0.40237644148321106</c:v>
                </c:pt>
                <c:pt idx="159">
                  <c:v>0.40303260212263819</c:v>
                </c:pt>
                <c:pt idx="160">
                  <c:v>0.40370126064407291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6D-4459-B25A-0826D8CED5AA}"/>
            </c:ext>
          </c:extLst>
        </c:ser>
        <c:ser>
          <c:idx val="0"/>
          <c:order val="3"/>
          <c:tx>
            <c:strRef>
              <c:f>Flora!$D$50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Flora!$C$51:$C$211</c:f>
              <c:numCache>
                <c:formatCode>General</c:formatCode>
                <c:ptCount val="16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</c:numCache>
            </c:numRef>
          </c:xVal>
          <c:yVal>
            <c:numRef>
              <c:f>Flora!$D$51:$D$211</c:f>
              <c:numCache>
                <c:formatCode>0.0000</c:formatCode>
                <c:ptCount val="161"/>
                <c:pt idx="0">
                  <c:v>0.37670286278381049</c:v>
                </c:pt>
                <c:pt idx="1">
                  <c:v>0.37670286282500676</c:v>
                </c:pt>
                <c:pt idx="2">
                  <c:v>0.37670286344295106</c:v>
                </c:pt>
                <c:pt idx="3">
                  <c:v>0.37670286612070963</c:v>
                </c:pt>
                <c:pt idx="4">
                  <c:v>0.3767028733300597</c:v>
                </c:pt>
                <c:pt idx="5">
                  <c:v>0.37670288853148909</c:v>
                </c:pt>
                <c:pt idx="6">
                  <c:v>0.37670291617419688</c:v>
                </c:pt>
                <c:pt idx="7">
                  <c:v>0.37670296169609269</c:v>
                </c:pt>
                <c:pt idx="8">
                  <c:v>0.37670303152379708</c:v>
                </c:pt>
                <c:pt idx="9">
                  <c:v>0.37670313307264158</c:v>
                </c:pt>
                <c:pt idx="10">
                  <c:v>0.37670327474666843</c:v>
                </c:pt>
                <c:pt idx="11">
                  <c:v>0.3767034659386308</c:v>
                </c:pt>
                <c:pt idx="12">
                  <c:v>0.37670371702999278</c:v>
                </c:pt>
                <c:pt idx="13">
                  <c:v>0.37670403939092917</c:v>
                </c:pt>
                <c:pt idx="14">
                  <c:v>0.37670444538032571</c:v>
                </c:pt>
                <c:pt idx="15">
                  <c:v>0.376704948345779</c:v>
                </c:pt>
                <c:pt idx="16">
                  <c:v>0.3767055626235965</c:v>
                </c:pt>
                <c:pt idx="17">
                  <c:v>0.37670630353879664</c:v>
                </c:pt>
                <c:pt idx="18">
                  <c:v>0.37670718740510839</c:v>
                </c:pt>
                <c:pt idx="19">
                  <c:v>0.37670823152497196</c:v>
                </c:pt>
                <c:pt idx="20">
                  <c:v>0.37670945418953811</c:v>
                </c:pt>
                <c:pt idx="21">
                  <c:v>0.37671087467866871</c:v>
                </c:pt>
                <c:pt idx="22">
                  <c:v>0.37671251326093624</c:v>
                </c:pt>
                <c:pt idx="23">
                  <c:v>0.37671439119362432</c:v>
                </c:pt>
                <c:pt idx="24">
                  <c:v>0.37671653072272726</c:v>
                </c:pt>
                <c:pt idx="25">
                  <c:v>0.37671895508295017</c:v>
                </c:pt>
                <c:pt idx="26">
                  <c:v>0.3767216884977091</c:v>
                </c:pt>
                <c:pt idx="27">
                  <c:v>0.37672475617913104</c:v>
                </c:pt>
                <c:pt idx="28">
                  <c:v>0.37672818432805372</c:v>
                </c:pt>
                <c:pt idx="29">
                  <c:v>0.37673200013402569</c:v>
                </c:pt>
                <c:pt idx="30">
                  <c:v>0.37673623177530646</c:v>
                </c:pt>
                <c:pt idx="31">
                  <c:v>0.37674090841886648</c:v>
                </c:pt>
                <c:pt idx="32">
                  <c:v>0.37674606022038687</c:v>
                </c:pt>
                <c:pt idx="33">
                  <c:v>0.3767517183242598</c:v>
                </c:pt>
                <c:pt idx="34">
                  <c:v>0.37675791486358795</c:v>
                </c:pt>
                <c:pt idx="35">
                  <c:v>0.37676468296018539</c:v>
                </c:pt>
                <c:pt idx="36">
                  <c:v>0.37677205672457659</c:v>
                </c:pt>
                <c:pt idx="37">
                  <c:v>0.37678007125599711</c:v>
                </c:pt>
                <c:pt idx="38">
                  <c:v>0.37678876264239319</c:v>
                </c:pt>
                <c:pt idx="39">
                  <c:v>0.3767981679604222</c:v>
                </c:pt>
                <c:pt idx="40">
                  <c:v>0.37680832527545211</c:v>
                </c:pt>
                <c:pt idx="41">
                  <c:v>0.37681927364156198</c:v>
                </c:pt>
                <c:pt idx="42">
                  <c:v>0.37683105310154147</c:v>
                </c:pt>
                <c:pt idx="43">
                  <c:v>0.37684370468689132</c:v>
                </c:pt>
                <c:pt idx="44">
                  <c:v>0.37685727041782302</c:v>
                </c:pt>
                <c:pt idx="45">
                  <c:v>0.37687179330325893</c:v>
                </c:pt>
                <c:pt idx="46">
                  <c:v>0.37688731734083231</c:v>
                </c:pt>
                <c:pt idx="47">
                  <c:v>0.37690388751688725</c:v>
                </c:pt>
                <c:pt idx="48">
                  <c:v>0.37692154980647863</c:v>
                </c:pt>
                <c:pt idx="49">
                  <c:v>0.37694035117337232</c:v>
                </c:pt>
                <c:pt idx="50">
                  <c:v>0.37696033957004499</c:v>
                </c:pt>
                <c:pt idx="51">
                  <c:v>0.37698156393768417</c:v>
                </c:pt>
                <c:pt idx="52">
                  <c:v>0.37700407420618826</c:v>
                </c:pt>
                <c:pt idx="53">
                  <c:v>0.3770279212941664</c:v>
                </c:pt>
                <c:pt idx="54">
                  <c:v>0.37705315710893877</c:v>
                </c:pt>
                <c:pt idx="55">
                  <c:v>0.37707983454653643</c:v>
                </c:pt>
                <c:pt idx="56">
                  <c:v>0.37710800749170104</c:v>
                </c:pt>
                <c:pt idx="57">
                  <c:v>0.37713773081788537</c:v>
                </c:pt>
                <c:pt idx="58">
                  <c:v>0.37716906038725295</c:v>
                </c:pt>
                <c:pt idx="59">
                  <c:v>0.37720205305067822</c:v>
                </c:pt>
                <c:pt idx="60">
                  <c:v>0.3772367666477463</c:v>
                </c:pt>
                <c:pt idx="61">
                  <c:v>0.37727326000675349</c:v>
                </c:pt>
                <c:pt idx="62">
                  <c:v>0.37731159294470668</c:v>
                </c:pt>
                <c:pt idx="63">
                  <c:v>0.37735182626732361</c:v>
                </c:pt>
                <c:pt idx="64">
                  <c:v>0.37739402176903319</c:v>
                </c:pt>
                <c:pt idx="65">
                  <c:v>0.37743824223297484</c:v>
                </c:pt>
                <c:pt idx="66">
                  <c:v>0.37748455143099896</c:v>
                </c:pt>
                <c:pt idx="67">
                  <c:v>0.37753301412366685</c:v>
                </c:pt>
                <c:pt idx="68">
                  <c:v>0.37758369606025072</c:v>
                </c:pt>
                <c:pt idx="69">
                  <c:v>0.37763666397873347</c:v>
                </c:pt>
                <c:pt idx="70">
                  <c:v>0.37769198560580897</c:v>
                </c:pt>
                <c:pt idx="71">
                  <c:v>0.37774972965688192</c:v>
                </c:pt>
                <c:pt idx="72">
                  <c:v>0.37780996583606785</c:v>
                </c:pt>
                <c:pt idx="73">
                  <c:v>0.37787276483619331</c:v>
                </c:pt>
                <c:pt idx="74">
                  <c:v>0.37793819833879555</c:v>
                </c:pt>
                <c:pt idx="75">
                  <c:v>0.37800633901412262</c:v>
                </c:pt>
                <c:pt idx="76">
                  <c:v>0.37807726052113366</c:v>
                </c:pt>
                <c:pt idx="77">
                  <c:v>0.37815103750749846</c:v>
                </c:pt>
                <c:pt idx="78">
                  <c:v>0.37822774560959765</c:v>
                </c:pt>
                <c:pt idx="79">
                  <c:v>0.37830746145252303</c:v>
                </c:pt>
                <c:pt idx="80">
                  <c:v>0.37839026265007691</c:v>
                </c:pt>
                <c:pt idx="81">
                  <c:v>0.37847622780477258</c:v>
                </c:pt>
                <c:pt idx="82">
                  <c:v>0.37856543650783425</c:v>
                </c:pt>
                <c:pt idx="83">
                  <c:v>0.37865796933919688</c:v>
                </c:pt>
                <c:pt idx="84">
                  <c:v>0.37875390786750646</c:v>
                </c:pt>
                <c:pt idx="85">
                  <c:v>0.37885333465011967</c:v>
                </c:pt>
                <c:pt idx="86">
                  <c:v>0.37895633323310401</c:v>
                </c:pt>
                <c:pt idx="87">
                  <c:v>0.37906298815123812</c:v>
                </c:pt>
                <c:pt idx="88">
                  <c:v>0.37917338492801111</c:v>
                </c:pt>
                <c:pt idx="89">
                  <c:v>0.37928761007562334</c:v>
                </c:pt>
                <c:pt idx="90">
                  <c:v>0.37940575109498575</c:v>
                </c:pt>
                <c:pt idx="91">
                  <c:v>0.37952789647572022</c:v>
                </c:pt>
                <c:pt idx="92">
                  <c:v>0.37965413569615963</c:v>
                </c:pt>
                <c:pt idx="93">
                  <c:v>0.37978455922334736</c:v>
                </c:pt>
                <c:pt idx="94">
                  <c:v>0.37991925851303809</c:v>
                </c:pt>
                <c:pt idx="95">
                  <c:v>0.38005832600969708</c:v>
                </c:pt>
                <c:pt idx="96">
                  <c:v>0.38020185514650051</c:v>
                </c:pt>
                <c:pt idx="97">
                  <c:v>0.38034994034533537</c:v>
                </c:pt>
                <c:pt idx="98">
                  <c:v>0.38050267701679974</c:v>
                </c:pt>
                <c:pt idx="99">
                  <c:v>0.38066016156020221</c:v>
                </c:pt>
                <c:pt idx="100">
                  <c:v>0.38082249136356244</c:v>
                </c:pt>
                <c:pt idx="101">
                  <c:v>0.38098976480361096</c:v>
                </c:pt>
                <c:pt idx="102">
                  <c:v>0.38116208124578915</c:v>
                </c:pt>
                <c:pt idx="103">
                  <c:v>0.38133954104424911</c:v>
                </c:pt>
                <c:pt idx="104">
                  <c:v>0.38152224554185393</c:v>
                </c:pt>
                <c:pt idx="105">
                  <c:v>0.38171029707017762</c:v>
                </c:pt>
                <c:pt idx="106">
                  <c:v>0.38190379894950488</c:v>
                </c:pt>
                <c:pt idx="107">
                  <c:v>0.38210285548883133</c:v>
                </c:pt>
                <c:pt idx="108">
                  <c:v>0.38230757198586351</c:v>
                </c:pt>
                <c:pt idx="109">
                  <c:v>0.38251805472701872</c:v>
                </c:pt>
                <c:pt idx="110">
                  <c:v>0.38273441098742528</c:v>
                </c:pt>
                <c:pt idx="111">
                  <c:v>0.38295674903092225</c:v>
                </c:pt>
                <c:pt idx="112">
                  <c:v>0.38318517811005953</c:v>
                </c:pt>
                <c:pt idx="113">
                  <c:v>0.3834198084660978</c:v>
                </c:pt>
                <c:pt idx="114">
                  <c:v>0.38366075132900895</c:v>
                </c:pt>
                <c:pt idx="115">
                  <c:v>0.38390811891747528</c:v>
                </c:pt>
                <c:pt idx="116">
                  <c:v>0.3841620244388903</c:v>
                </c:pt>
                <c:pt idx="117">
                  <c:v>0.38442258208935814</c:v>
                </c:pt>
                <c:pt idx="118">
                  <c:v>0.38468990705369394</c:v>
                </c:pt>
                <c:pt idx="119">
                  <c:v>0.3849641155054237</c:v>
                </c:pt>
                <c:pt idx="120">
                  <c:v>0.38524532460678412</c:v>
                </c:pt>
                <c:pt idx="121">
                  <c:v>0.38553365250872296</c:v>
                </c:pt>
                <c:pt idx="122">
                  <c:v>0.38582921835089873</c:v>
                </c:pt>
                <c:pt idx="123">
                  <c:v>0.3861321422616808</c:v>
                </c:pt>
                <c:pt idx="124">
                  <c:v>0.38644254535814931</c:v>
                </c:pt>
                <c:pt idx="125">
                  <c:v>0.38676054974609553</c:v>
                </c:pt>
                <c:pt idx="126">
                  <c:v>0.38708627852002142</c:v>
                </c:pt>
                <c:pt idx="127">
                  <c:v>0.38741985576313959</c:v>
                </c:pt>
                <c:pt idx="128">
                  <c:v>0.38776140654737395</c:v>
                </c:pt>
                <c:pt idx="129">
                  <c:v>0.38811105693335901</c:v>
                </c:pt>
                <c:pt idx="130">
                  <c:v>0.38846893397044008</c:v>
                </c:pt>
                <c:pt idx="131">
                  <c:v>0.38883516569667348</c:v>
                </c:pt>
                <c:pt idx="132">
                  <c:v>0.38920988113882621</c:v>
                </c:pt>
                <c:pt idx="133">
                  <c:v>0.38959321031237643</c:v>
                </c:pt>
                <c:pt idx="134">
                  <c:v>0.38998528422151285</c:v>
                </c:pt>
                <c:pt idx="135">
                  <c:v>0.39038623485913526</c:v>
                </c:pt>
                <c:pt idx="136">
                  <c:v>0.3907961952068541</c:v>
                </c:pt>
                <c:pt idx="137">
                  <c:v>0.39121529923499082</c:v>
                </c:pt>
                <c:pt idx="138">
                  <c:v>0.39164368190257781</c:v>
                </c:pt>
                <c:pt idx="139">
                  <c:v>0.39208147915735808</c:v>
                </c:pt>
                <c:pt idx="140">
                  <c:v>0.39252882793578564</c:v>
                </c:pt>
                <c:pt idx="141">
                  <c:v>0.39298586616302533</c:v>
                </c:pt>
                <c:pt idx="142">
                  <c:v>0.39345273275295289</c:v>
                </c:pt>
                <c:pt idx="143">
                  <c:v>0.39392956760815484</c:v>
                </c:pt>
                <c:pt idx="144">
                  <c:v>0.39441651161992863</c:v>
                </c:pt>
                <c:pt idx="145">
                  <c:v>0.39491370666828263</c:v>
                </c:pt>
                <c:pt idx="146">
                  <c:v>0.39542129562193595</c:v>
                </c:pt>
                <c:pt idx="147">
                  <c:v>0.39593942233831841</c:v>
                </c:pt>
                <c:pt idx="148">
                  <c:v>0.39646823166357115</c:v>
                </c:pt>
                <c:pt idx="149">
                  <c:v>0.39700786943254568</c:v>
                </c:pt>
                <c:pt idx="150">
                  <c:v>0.39755848246880476</c:v>
                </c:pt>
                <c:pt idx="151">
                  <c:v>0.39812021858462171</c:v>
                </c:pt>
                <c:pt idx="152">
                  <c:v>0.39869322658098089</c:v>
                </c:pt>
                <c:pt idx="153">
                  <c:v>0.39927765624757738</c:v>
                </c:pt>
                <c:pt idx="154">
                  <c:v>0.3998736583628173</c:v>
                </c:pt>
                <c:pt idx="155">
                  <c:v>0.40048138469381739</c:v>
                </c:pt>
                <c:pt idx="156">
                  <c:v>0.40110098799640553</c:v>
                </c:pt>
                <c:pt idx="157">
                  <c:v>0.40173262201512028</c:v>
                </c:pt>
                <c:pt idx="158">
                  <c:v>0.40237644148321106</c:v>
                </c:pt>
                <c:pt idx="159">
                  <c:v>0.40303260212263819</c:v>
                </c:pt>
                <c:pt idx="160">
                  <c:v>0.40370126064407291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6D-4459-B25A-0826D8CED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661296"/>
        <c:axId val="462647568"/>
      </c:scatterChart>
      <c:valAx>
        <c:axId val="462661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qa</a:t>
                </a:r>
                <a:r>
                  <a:rPr lang="es-CO" b="1" baseline="0"/>
                  <a:t> (veh-km)</a:t>
                </a:r>
                <a:endParaRPr lang="es-CO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2647568"/>
        <c:crosses val="autoZero"/>
        <c:crossBetween val="midCat"/>
      </c:valAx>
      <c:valAx>
        <c:axId val="46264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ta</a:t>
                </a:r>
                <a:r>
                  <a:rPr lang="es-CO" b="1" baseline="0"/>
                  <a:t> (min-km)</a:t>
                </a:r>
                <a:endParaRPr lang="es-CO" b="1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62661296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6"/>
          <c:order val="0"/>
          <c:tx>
            <c:strRef>
              <c:f>Flora!$N$55</c:f>
              <c:strCache>
                <c:ptCount val="1"/>
                <c:pt idx="0">
                  <c:v>Cme</c:v>
                </c:pt>
              </c:strCache>
            </c:strRef>
          </c:tx>
          <c:marker>
            <c:symbol val="none"/>
          </c:marker>
          <c:xVal>
            <c:numRef>
              <c:f>Flora!$M$56:$M$376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Flora!$N$56:$N$376</c:f>
              <c:numCache>
                <c:formatCode>0.00E+00</c:formatCode>
                <c:ptCount val="321"/>
                <c:pt idx="0">
                  <c:v>1006.067779</c:v>
                </c:pt>
                <c:pt idx="1">
                  <c:v>1006.2065825</c:v>
                </c:pt>
                <c:pt idx="2">
                  <c:v>1006.6608484999999</c:v>
                </c:pt>
                <c:pt idx="3">
                  <c:v>1007.430577</c:v>
                </c:pt>
                <c:pt idx="4">
                  <c:v>1008.515768</c:v>
                </c:pt>
                <c:pt idx="5">
                  <c:v>1009.9164215</c:v>
                </c:pt>
                <c:pt idx="6">
                  <c:v>1011.6325375</c:v>
                </c:pt>
                <c:pt idx="7">
                  <c:v>1013.6641159999999</c:v>
                </c:pt>
                <c:pt idx="8">
                  <c:v>1016.011157</c:v>
                </c:pt>
                <c:pt idx="9">
                  <c:v>1018.6736605</c:v>
                </c:pt>
                <c:pt idx="10">
                  <c:v>1021.6516265</c:v>
                </c:pt>
                <c:pt idx="11">
                  <c:v>1024.9450549999999</c:v>
                </c:pt>
                <c:pt idx="12">
                  <c:v>1028.553946</c:v>
                </c:pt>
                <c:pt idx="13">
                  <c:v>1032.4782995</c:v>
                </c:pt>
                <c:pt idx="14">
                  <c:v>1036.7181155000001</c:v>
                </c:pt>
                <c:pt idx="15">
                  <c:v>1041.2733940000001</c:v>
                </c:pt>
                <c:pt idx="16">
                  <c:v>1046.144135</c:v>
                </c:pt>
                <c:pt idx="17">
                  <c:v>1051.3303384999999</c:v>
                </c:pt>
                <c:pt idx="18">
                  <c:v>1056.8320045</c:v>
                </c:pt>
                <c:pt idx="19">
                  <c:v>1062.6491329999999</c:v>
                </c:pt>
                <c:pt idx="20">
                  <c:v>1068.7817239999999</c:v>
                </c:pt>
                <c:pt idx="21">
                  <c:v>1075.2297775</c:v>
                </c:pt>
                <c:pt idx="22">
                  <c:v>1081.9932934999999</c:v>
                </c:pt>
                <c:pt idx="23">
                  <c:v>1089.0722719999999</c:v>
                </c:pt>
                <c:pt idx="24">
                  <c:v>1096.466713</c:v>
                </c:pt>
                <c:pt idx="25">
                  <c:v>1104.1766164999999</c:v>
                </c:pt>
                <c:pt idx="26">
                  <c:v>1112.2019825</c:v>
                </c:pt>
                <c:pt idx="27">
                  <c:v>1120.542811</c:v>
                </c:pt>
                <c:pt idx="28">
                  <c:v>1129.199102</c:v>
                </c:pt>
                <c:pt idx="29">
                  <c:v>1138.1708555</c:v>
                </c:pt>
                <c:pt idx="30">
                  <c:v>1147.4580715</c:v>
                </c:pt>
                <c:pt idx="31">
                  <c:v>1157.0607499999999</c:v>
                </c:pt>
                <c:pt idx="32">
                  <c:v>1166.978891</c:v>
                </c:pt>
                <c:pt idx="33">
                  <c:v>1177.2124945</c:v>
                </c:pt>
                <c:pt idx="34">
                  <c:v>1187.7615605000001</c:v>
                </c:pt>
                <c:pt idx="35">
                  <c:v>1198.6260889999999</c:v>
                </c:pt>
                <c:pt idx="36">
                  <c:v>1209.8060799999998</c:v>
                </c:pt>
                <c:pt idx="37">
                  <c:v>1221.3015335</c:v>
                </c:pt>
                <c:pt idx="38">
                  <c:v>1233.1124494999999</c:v>
                </c:pt>
                <c:pt idx="39">
                  <c:v>1245.238828</c:v>
                </c:pt>
                <c:pt idx="40">
                  <c:v>1257.6806689999999</c:v>
                </c:pt>
                <c:pt idx="41">
                  <c:v>1270.4379724999999</c:v>
                </c:pt>
                <c:pt idx="42">
                  <c:v>1283.5107384999999</c:v>
                </c:pt>
                <c:pt idx="43">
                  <c:v>1296.8989670000001</c:v>
                </c:pt>
                <c:pt idx="44">
                  <c:v>1310.6026579999998</c:v>
                </c:pt>
                <c:pt idx="45">
                  <c:v>1324.6218114999999</c:v>
                </c:pt>
                <c:pt idx="46">
                  <c:v>1338.9564274999998</c:v>
                </c:pt>
                <c:pt idx="47">
                  <c:v>1353.6065060000001</c:v>
                </c:pt>
                <c:pt idx="48">
                  <c:v>1368.5720469999999</c:v>
                </c:pt>
                <c:pt idx="49">
                  <c:v>1383.8530504999999</c:v>
                </c:pt>
                <c:pt idx="50">
                  <c:v>1399.4495164999998</c:v>
                </c:pt>
                <c:pt idx="51">
                  <c:v>1415.361445</c:v>
                </c:pt>
                <c:pt idx="52">
                  <c:v>1431.5888359999999</c:v>
                </c:pt>
                <c:pt idx="53">
                  <c:v>1448.1316895</c:v>
                </c:pt>
                <c:pt idx="54">
                  <c:v>1464.9900054999998</c:v>
                </c:pt>
                <c:pt idx="55">
                  <c:v>1482.1637839999999</c:v>
                </c:pt>
                <c:pt idx="56">
                  <c:v>1499.6530249999998</c:v>
                </c:pt>
                <c:pt idx="57">
                  <c:v>1517.4577285</c:v>
                </c:pt>
                <c:pt idx="58">
                  <c:v>1535.5778944999997</c:v>
                </c:pt>
                <c:pt idx="59">
                  <c:v>1554.0135229999999</c:v>
                </c:pt>
                <c:pt idx="60">
                  <c:v>1572.7646139999999</c:v>
                </c:pt>
                <c:pt idx="61">
                  <c:v>1591.8311675</c:v>
                </c:pt>
                <c:pt idx="62">
                  <c:v>1611.2131835</c:v>
                </c:pt>
                <c:pt idx="63">
                  <c:v>1630.9106619999998</c:v>
                </c:pt>
                <c:pt idx="64">
                  <c:v>1650.923603</c:v>
                </c:pt>
                <c:pt idx="65">
                  <c:v>1671.2520064999999</c:v>
                </c:pt>
                <c:pt idx="66">
                  <c:v>1691.8958725</c:v>
                </c:pt>
                <c:pt idx="67">
                  <c:v>1712.8552009999999</c:v>
                </c:pt>
                <c:pt idx="68">
                  <c:v>1734.1299919999999</c:v>
                </c:pt>
                <c:pt idx="69">
                  <c:v>1755.7202454999997</c:v>
                </c:pt>
                <c:pt idx="70">
                  <c:v>1777.6259614999999</c:v>
                </c:pt>
                <c:pt idx="71">
                  <c:v>1799.8471399999999</c:v>
                </c:pt>
                <c:pt idx="72">
                  <c:v>1822.383781</c:v>
                </c:pt>
                <c:pt idx="73">
                  <c:v>1845.2358844999999</c:v>
                </c:pt>
                <c:pt idx="74">
                  <c:v>1868.4034505</c:v>
                </c:pt>
                <c:pt idx="75">
                  <c:v>1891.8864789999998</c:v>
                </c:pt>
                <c:pt idx="76">
                  <c:v>1915.6849699999998</c:v>
                </c:pt>
                <c:pt idx="77">
                  <c:v>1939.7989234999998</c:v>
                </c:pt>
                <c:pt idx="78">
                  <c:v>1964.2283394999999</c:v>
                </c:pt>
                <c:pt idx="79">
                  <c:v>1988.9732179999999</c:v>
                </c:pt>
                <c:pt idx="80">
                  <c:v>2014.033559</c:v>
                </c:pt>
                <c:pt idx="81">
                  <c:v>2039.4093625</c:v>
                </c:pt>
                <c:pt idx="82">
                  <c:v>2065.1006284999999</c:v>
                </c:pt>
                <c:pt idx="83">
                  <c:v>2091.1073569999999</c:v>
                </c:pt>
                <c:pt idx="84">
                  <c:v>2117.4295480000001</c:v>
                </c:pt>
                <c:pt idx="85">
                  <c:v>2144.0672015</c:v>
                </c:pt>
                <c:pt idx="86">
                  <c:v>2171.0203174999997</c:v>
                </c:pt>
                <c:pt idx="87">
                  <c:v>2198.288896</c:v>
                </c:pt>
                <c:pt idx="88">
                  <c:v>2225.8729370000001</c:v>
                </c:pt>
                <c:pt idx="89">
                  <c:v>2253.7724404999999</c:v>
                </c:pt>
                <c:pt idx="90">
                  <c:v>2281.9874064999999</c:v>
                </c:pt>
                <c:pt idx="91">
                  <c:v>2310.5178349999996</c:v>
                </c:pt>
                <c:pt idx="92">
                  <c:v>2339.3637259999996</c:v>
                </c:pt>
                <c:pt idx="93">
                  <c:v>2368.5250794999997</c:v>
                </c:pt>
                <c:pt idx="94">
                  <c:v>2398.0018954999996</c:v>
                </c:pt>
                <c:pt idx="95">
                  <c:v>2427.7941739999997</c:v>
                </c:pt>
                <c:pt idx="96">
                  <c:v>2457.9019149999995</c:v>
                </c:pt>
                <c:pt idx="97">
                  <c:v>2488.3251184999999</c:v>
                </c:pt>
                <c:pt idx="98">
                  <c:v>2519.0637844999997</c:v>
                </c:pt>
                <c:pt idx="99">
                  <c:v>2550.117913</c:v>
                </c:pt>
                <c:pt idx="100">
                  <c:v>2581.4875039999997</c:v>
                </c:pt>
                <c:pt idx="101">
                  <c:v>2613.1725575</c:v>
                </c:pt>
                <c:pt idx="102">
                  <c:v>2645.1730735000001</c:v>
                </c:pt>
                <c:pt idx="103">
                  <c:v>2677.4890519999999</c:v>
                </c:pt>
                <c:pt idx="104">
                  <c:v>2710.1204929999999</c:v>
                </c:pt>
                <c:pt idx="105">
                  <c:v>2743.0673964999996</c:v>
                </c:pt>
                <c:pt idx="106">
                  <c:v>2776.3297624999996</c:v>
                </c:pt>
                <c:pt idx="107">
                  <c:v>2809.9075909999997</c:v>
                </c:pt>
                <c:pt idx="108">
                  <c:v>2843.8008819999995</c:v>
                </c:pt>
                <c:pt idx="109">
                  <c:v>2878.0096354999996</c:v>
                </c:pt>
                <c:pt idx="110">
                  <c:v>2912.5338514999999</c:v>
                </c:pt>
                <c:pt idx="111">
                  <c:v>2947.3735299999998</c:v>
                </c:pt>
                <c:pt idx="112">
                  <c:v>2982.528671</c:v>
                </c:pt>
                <c:pt idx="113">
                  <c:v>3017.9992745</c:v>
                </c:pt>
                <c:pt idx="114">
                  <c:v>3053.7853404999996</c:v>
                </c:pt>
                <c:pt idx="115">
                  <c:v>3089.8868689999995</c:v>
                </c:pt>
                <c:pt idx="116">
                  <c:v>3126.3038599999995</c:v>
                </c:pt>
                <c:pt idx="117">
                  <c:v>3163.0363134999998</c:v>
                </c:pt>
                <c:pt idx="118">
                  <c:v>3200.0842294999998</c:v>
                </c:pt>
                <c:pt idx="119">
                  <c:v>3237.4476079999995</c:v>
                </c:pt>
                <c:pt idx="120">
                  <c:v>3275.1264489999999</c:v>
                </c:pt>
                <c:pt idx="121">
                  <c:v>3313.1207525</c:v>
                </c:pt>
                <c:pt idx="122">
                  <c:v>3351.4305184999998</c:v>
                </c:pt>
                <c:pt idx="123">
                  <c:v>3390.0557469999994</c:v>
                </c:pt>
                <c:pt idx="124">
                  <c:v>3428.9964379999997</c:v>
                </c:pt>
                <c:pt idx="125">
                  <c:v>3468.2525914999997</c:v>
                </c:pt>
                <c:pt idx="126">
                  <c:v>3507.8242074999994</c:v>
                </c:pt>
                <c:pt idx="127">
                  <c:v>3547.7112859999997</c:v>
                </c:pt>
                <c:pt idx="128">
                  <c:v>3587.9138269999999</c:v>
                </c:pt>
                <c:pt idx="129">
                  <c:v>3628.4318304999997</c:v>
                </c:pt>
                <c:pt idx="130">
                  <c:v>3669.2652964999993</c:v>
                </c:pt>
                <c:pt idx="131">
                  <c:v>3710.4142249999995</c:v>
                </c:pt>
                <c:pt idx="132">
                  <c:v>3751.878616</c:v>
                </c:pt>
                <c:pt idx="133">
                  <c:v>3793.6584694999997</c:v>
                </c:pt>
                <c:pt idx="134">
                  <c:v>3835.7537854999996</c:v>
                </c:pt>
                <c:pt idx="135">
                  <c:v>3878.1645639999997</c:v>
                </c:pt>
                <c:pt idx="136">
                  <c:v>3920.890805</c:v>
                </c:pt>
                <c:pt idx="137">
                  <c:v>3963.9325084999996</c:v>
                </c:pt>
                <c:pt idx="138">
                  <c:v>4007.2896744999994</c:v>
                </c:pt>
                <c:pt idx="139">
                  <c:v>4050.9623029999998</c:v>
                </c:pt>
                <c:pt idx="140">
                  <c:v>4094.950394</c:v>
                </c:pt>
                <c:pt idx="141">
                  <c:v>4139.2539474999994</c:v>
                </c:pt>
                <c:pt idx="142">
                  <c:v>4183.8729635</c:v>
                </c:pt>
                <c:pt idx="143">
                  <c:v>4228.8074419999994</c:v>
                </c:pt>
                <c:pt idx="144">
                  <c:v>4274.0573829999994</c:v>
                </c:pt>
                <c:pt idx="145">
                  <c:v>4319.6227865000001</c:v>
                </c:pt>
                <c:pt idx="146">
                  <c:v>4365.5036524999996</c:v>
                </c:pt>
                <c:pt idx="147">
                  <c:v>4411.6999809999998</c:v>
                </c:pt>
                <c:pt idx="148">
                  <c:v>4458.2117719999987</c:v>
                </c:pt>
                <c:pt idx="149">
                  <c:v>4505.0390254999993</c:v>
                </c:pt>
                <c:pt idx="150">
                  <c:v>4552.1817414999996</c:v>
                </c:pt>
                <c:pt idx="151">
                  <c:v>4599.6399199999996</c:v>
                </c:pt>
                <c:pt idx="152">
                  <c:v>4647.4135609999994</c:v>
                </c:pt>
                <c:pt idx="153">
                  <c:v>4695.5026644999998</c:v>
                </c:pt>
                <c:pt idx="154">
                  <c:v>4743.9072304999991</c:v>
                </c:pt>
                <c:pt idx="155">
                  <c:v>4792.627258999999</c:v>
                </c:pt>
                <c:pt idx="156">
                  <c:v>4841.6627499999995</c:v>
                </c:pt>
                <c:pt idx="157">
                  <c:v>4891.0137034999989</c:v>
                </c:pt>
                <c:pt idx="158">
                  <c:v>4940.6801194999998</c:v>
                </c:pt>
                <c:pt idx="159">
                  <c:v>4990.6619979999996</c:v>
                </c:pt>
                <c:pt idx="160">
                  <c:v>5040.9593389999991</c:v>
                </c:pt>
                <c:pt idx="161">
                  <c:v>5091.5721424999992</c:v>
                </c:pt>
                <c:pt idx="162">
                  <c:v>5142.5004085</c:v>
                </c:pt>
                <c:pt idx="163">
                  <c:v>5193.7441369999997</c:v>
                </c:pt>
                <c:pt idx="164">
                  <c:v>5245.303328</c:v>
                </c:pt>
                <c:pt idx="165">
                  <c:v>5297.1779815</c:v>
                </c:pt>
                <c:pt idx="166">
                  <c:v>5349.3680974999988</c:v>
                </c:pt>
                <c:pt idx="167">
                  <c:v>5401.8736760000002</c:v>
                </c:pt>
                <c:pt idx="168">
                  <c:v>5454.6947169999994</c:v>
                </c:pt>
                <c:pt idx="169">
                  <c:v>5507.8312204999993</c:v>
                </c:pt>
                <c:pt idx="170">
                  <c:v>5561.2831864999998</c:v>
                </c:pt>
                <c:pt idx="171">
                  <c:v>5615.0506149999992</c:v>
                </c:pt>
                <c:pt idx="172">
                  <c:v>5669.1335059999992</c:v>
                </c:pt>
                <c:pt idx="173">
                  <c:v>5723.5318594999999</c:v>
                </c:pt>
                <c:pt idx="174">
                  <c:v>5778.2456754999994</c:v>
                </c:pt>
                <c:pt idx="175">
                  <c:v>5833.2749539999986</c:v>
                </c:pt>
                <c:pt idx="176">
                  <c:v>5888.6196949999994</c:v>
                </c:pt>
                <c:pt idx="177">
                  <c:v>5944.279898499999</c:v>
                </c:pt>
                <c:pt idx="178">
                  <c:v>6000.2555645000002</c:v>
                </c:pt>
                <c:pt idx="179">
                  <c:v>6056.5466929999993</c:v>
                </c:pt>
                <c:pt idx="180">
                  <c:v>6113.1532839999991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F0-4913-A5DC-C97D466183BA}"/>
            </c:ext>
          </c:extLst>
        </c:ser>
        <c:ser>
          <c:idx val="7"/>
          <c:order val="1"/>
          <c:marker>
            <c:symbol val="none"/>
          </c:marker>
          <c:xVal>
            <c:numRef>
              <c:f>Flora!$M$56:$M$376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Flora!$O$56:$O$376</c:f>
              <c:numCache>
                <c:formatCode>0.00E+00</c:formatCode>
                <c:ptCount val="321"/>
                <c:pt idx="0">
                  <c:v>1006.067779</c:v>
                </c:pt>
                <c:pt idx="1">
                  <c:v>1006.5031172499999</c:v>
                </c:pt>
                <c:pt idx="2">
                  <c:v>1007.8848429999999</c:v>
                </c:pt>
                <c:pt idx="3">
                  <c:v>1010.2129562499999</c:v>
                </c:pt>
                <c:pt idx="4">
                  <c:v>1013.4874569999999</c:v>
                </c:pt>
                <c:pt idx="5">
                  <c:v>1017.70834525</c:v>
                </c:pt>
                <c:pt idx="6">
                  <c:v>1022.875621</c:v>
                </c:pt>
                <c:pt idx="7">
                  <c:v>1028.9892842499999</c:v>
                </c:pt>
                <c:pt idx="8">
                  <c:v>1036.0493349999999</c:v>
                </c:pt>
                <c:pt idx="9">
                  <c:v>1044.0557732499999</c:v>
                </c:pt>
                <c:pt idx="10">
                  <c:v>1053.008599</c:v>
                </c:pt>
                <c:pt idx="11">
                  <c:v>1062.90781225</c:v>
                </c:pt>
                <c:pt idx="12">
                  <c:v>1073.7534129999999</c:v>
                </c:pt>
                <c:pt idx="13">
                  <c:v>1085.5454012499999</c:v>
                </c:pt>
                <c:pt idx="14">
                  <c:v>1098.2837769999999</c:v>
                </c:pt>
                <c:pt idx="15">
                  <c:v>1111.9685402499999</c:v>
                </c:pt>
                <c:pt idx="16">
                  <c:v>1126.5996909999999</c:v>
                </c:pt>
                <c:pt idx="17">
                  <c:v>1142.17722925</c:v>
                </c:pt>
                <c:pt idx="18">
                  <c:v>1158.701155</c:v>
                </c:pt>
                <c:pt idx="19">
                  <c:v>1176.1714682499999</c:v>
                </c:pt>
                <c:pt idx="20">
                  <c:v>1194.5881689999999</c:v>
                </c:pt>
                <c:pt idx="21">
                  <c:v>1213.95125725</c:v>
                </c:pt>
                <c:pt idx="22">
                  <c:v>1234.2607329999998</c:v>
                </c:pt>
                <c:pt idx="23">
                  <c:v>1255.51659625</c:v>
                </c:pt>
                <c:pt idx="24">
                  <c:v>1277.7188469999999</c:v>
                </c:pt>
                <c:pt idx="25">
                  <c:v>1300.8674852499998</c:v>
                </c:pt>
                <c:pt idx="26">
                  <c:v>1324.9625109999999</c:v>
                </c:pt>
                <c:pt idx="27">
                  <c:v>1350.00392425</c:v>
                </c:pt>
                <c:pt idx="28">
                  <c:v>1375.9917249999999</c:v>
                </c:pt>
                <c:pt idx="29">
                  <c:v>1402.9259132499999</c:v>
                </c:pt>
                <c:pt idx="30">
                  <c:v>1430.8064889999998</c:v>
                </c:pt>
                <c:pt idx="31">
                  <c:v>1459.6334522499999</c:v>
                </c:pt>
                <c:pt idx="32">
                  <c:v>1489.4068029999999</c:v>
                </c:pt>
                <c:pt idx="33">
                  <c:v>1520.1265412499999</c:v>
                </c:pt>
                <c:pt idx="34">
                  <c:v>1551.7926669999997</c:v>
                </c:pt>
                <c:pt idx="35">
                  <c:v>1584.4051802499998</c:v>
                </c:pt>
                <c:pt idx="36">
                  <c:v>1617.9640809999999</c:v>
                </c:pt>
                <c:pt idx="37">
                  <c:v>1652.46936925</c:v>
                </c:pt>
                <c:pt idx="38">
                  <c:v>1687.921045</c:v>
                </c:pt>
                <c:pt idx="39">
                  <c:v>1724.3191082499998</c:v>
                </c:pt>
                <c:pt idx="40">
                  <c:v>1761.6635589999999</c:v>
                </c:pt>
                <c:pt idx="41">
                  <c:v>1799.9543972499998</c:v>
                </c:pt>
                <c:pt idx="42">
                  <c:v>1839.1916229999997</c:v>
                </c:pt>
                <c:pt idx="43">
                  <c:v>1879.3752362499999</c:v>
                </c:pt>
                <c:pt idx="44">
                  <c:v>1920.5052369999999</c:v>
                </c:pt>
                <c:pt idx="45">
                  <c:v>1962.5816252499999</c:v>
                </c:pt>
                <c:pt idx="46">
                  <c:v>2005.6044009999998</c:v>
                </c:pt>
                <c:pt idx="47">
                  <c:v>2049.5735642499994</c:v>
                </c:pt>
                <c:pt idx="48">
                  <c:v>2094.4891149999994</c:v>
                </c:pt>
                <c:pt idx="49">
                  <c:v>2140.3510532499995</c:v>
                </c:pt>
                <c:pt idx="50">
                  <c:v>2187.1593789999997</c:v>
                </c:pt>
                <c:pt idx="51">
                  <c:v>2234.9140922500001</c:v>
                </c:pt>
                <c:pt idx="52">
                  <c:v>2283.6151929999996</c:v>
                </c:pt>
                <c:pt idx="53">
                  <c:v>2333.2626812499998</c:v>
                </c:pt>
                <c:pt idx="54">
                  <c:v>2383.8565570000001</c:v>
                </c:pt>
                <c:pt idx="55">
                  <c:v>2435.39682025</c:v>
                </c:pt>
                <c:pt idx="56">
                  <c:v>2487.8834710000001</c:v>
                </c:pt>
                <c:pt idx="57">
                  <c:v>2541.3165092499994</c:v>
                </c:pt>
                <c:pt idx="58">
                  <c:v>2595.6959349999997</c:v>
                </c:pt>
                <c:pt idx="59">
                  <c:v>2651.0217482499993</c:v>
                </c:pt>
                <c:pt idx="60">
                  <c:v>2707.2939489999999</c:v>
                </c:pt>
                <c:pt idx="61">
                  <c:v>2764.5125372499997</c:v>
                </c:pt>
                <c:pt idx="62">
                  <c:v>2822.6775129999996</c:v>
                </c:pt>
                <c:pt idx="63">
                  <c:v>2881.7888762499997</c:v>
                </c:pt>
                <c:pt idx="64">
                  <c:v>2941.8466269999999</c:v>
                </c:pt>
                <c:pt idx="65">
                  <c:v>3002.8507652499998</c:v>
                </c:pt>
                <c:pt idx="66">
                  <c:v>3064.8012909999998</c:v>
                </c:pt>
                <c:pt idx="67">
                  <c:v>3127.6982042499994</c:v>
                </c:pt>
                <c:pt idx="68">
                  <c:v>3191.5415049999997</c:v>
                </c:pt>
                <c:pt idx="69">
                  <c:v>3256.3311932499996</c:v>
                </c:pt>
                <c:pt idx="70">
                  <c:v>3322.0672689999997</c:v>
                </c:pt>
                <c:pt idx="71">
                  <c:v>3388.7497322499994</c:v>
                </c:pt>
                <c:pt idx="72">
                  <c:v>3456.3785829999993</c:v>
                </c:pt>
                <c:pt idx="73">
                  <c:v>3524.9538212499997</c:v>
                </c:pt>
                <c:pt idx="74">
                  <c:v>3594.4754469999993</c:v>
                </c:pt>
                <c:pt idx="75">
                  <c:v>3664.9434602499996</c:v>
                </c:pt>
                <c:pt idx="76">
                  <c:v>3736.3578609999995</c:v>
                </c:pt>
                <c:pt idx="77">
                  <c:v>3808.7186492499995</c:v>
                </c:pt>
                <c:pt idx="78">
                  <c:v>3882.0258249999993</c:v>
                </c:pt>
                <c:pt idx="79">
                  <c:v>3956.2793882499996</c:v>
                </c:pt>
                <c:pt idx="80">
                  <c:v>4031.4793389999995</c:v>
                </c:pt>
                <c:pt idx="81">
                  <c:v>4107.6256772500001</c:v>
                </c:pt>
                <c:pt idx="82">
                  <c:v>4184.7184029999989</c:v>
                </c:pt>
                <c:pt idx="83">
                  <c:v>4262.7575162499998</c:v>
                </c:pt>
                <c:pt idx="84">
                  <c:v>4341.7430169999989</c:v>
                </c:pt>
                <c:pt idx="85">
                  <c:v>4421.674905249999</c:v>
                </c:pt>
                <c:pt idx="86">
                  <c:v>4502.5531809999993</c:v>
                </c:pt>
                <c:pt idx="87">
                  <c:v>4584.3778442499988</c:v>
                </c:pt>
                <c:pt idx="88">
                  <c:v>4667.1488949999994</c:v>
                </c:pt>
                <c:pt idx="89">
                  <c:v>4750.8663332499991</c:v>
                </c:pt>
                <c:pt idx="90">
                  <c:v>4835.5301589999999</c:v>
                </c:pt>
                <c:pt idx="91">
                  <c:v>4921.140372249999</c:v>
                </c:pt>
                <c:pt idx="92">
                  <c:v>5007.6969730000001</c:v>
                </c:pt>
                <c:pt idx="93">
                  <c:v>5095.1999612499994</c:v>
                </c:pt>
                <c:pt idx="94">
                  <c:v>5183.6493369999989</c:v>
                </c:pt>
                <c:pt idx="95">
                  <c:v>5273.0451002499995</c:v>
                </c:pt>
                <c:pt idx="96">
                  <c:v>5363.3872509999992</c:v>
                </c:pt>
                <c:pt idx="97">
                  <c:v>5454.6757892499991</c:v>
                </c:pt>
                <c:pt idx="98">
                  <c:v>5546.9107149999991</c:v>
                </c:pt>
                <c:pt idx="99">
                  <c:v>5640.0920282499992</c:v>
                </c:pt>
                <c:pt idx="100">
                  <c:v>5734.2197289999995</c:v>
                </c:pt>
                <c:pt idx="101">
                  <c:v>5829.2938172499989</c:v>
                </c:pt>
                <c:pt idx="102">
                  <c:v>5925.3142929999995</c:v>
                </c:pt>
                <c:pt idx="103">
                  <c:v>6022.2811562499992</c:v>
                </c:pt>
                <c:pt idx="104">
                  <c:v>6120.1944069999981</c:v>
                </c:pt>
                <c:pt idx="105">
                  <c:v>6219.054045249999</c:v>
                </c:pt>
                <c:pt idx="106">
                  <c:v>6318.8600709999992</c:v>
                </c:pt>
                <c:pt idx="107">
                  <c:v>6419.6124842499994</c:v>
                </c:pt>
                <c:pt idx="108">
                  <c:v>6521.3112849999989</c:v>
                </c:pt>
                <c:pt idx="109">
                  <c:v>6623.9564732499985</c:v>
                </c:pt>
                <c:pt idx="110">
                  <c:v>6727.5480489999991</c:v>
                </c:pt>
                <c:pt idx="111">
                  <c:v>6832.0860122499989</c:v>
                </c:pt>
                <c:pt idx="112">
                  <c:v>6937.5703629999989</c:v>
                </c:pt>
                <c:pt idx="113">
                  <c:v>7044.001101249999</c:v>
                </c:pt>
                <c:pt idx="114">
                  <c:v>7151.3782269999992</c:v>
                </c:pt>
                <c:pt idx="115">
                  <c:v>7259.7017402499987</c:v>
                </c:pt>
                <c:pt idx="116">
                  <c:v>7368.9716409999983</c:v>
                </c:pt>
                <c:pt idx="117">
                  <c:v>7479.1879292499989</c:v>
                </c:pt>
                <c:pt idx="118">
                  <c:v>7590.3506049999987</c:v>
                </c:pt>
                <c:pt idx="119">
                  <c:v>7702.4596682499987</c:v>
                </c:pt>
                <c:pt idx="120">
                  <c:v>7815.5151189999988</c:v>
                </c:pt>
                <c:pt idx="121">
                  <c:v>7929.516957249999</c:v>
                </c:pt>
                <c:pt idx="122">
                  <c:v>8044.4651829999993</c:v>
                </c:pt>
                <c:pt idx="123">
                  <c:v>8160.359796249998</c:v>
                </c:pt>
                <c:pt idx="124">
                  <c:v>8277.2007969999977</c:v>
                </c:pt>
                <c:pt idx="125">
                  <c:v>8394.9881852499984</c:v>
                </c:pt>
                <c:pt idx="126">
                  <c:v>8513.7219609999993</c:v>
                </c:pt>
                <c:pt idx="127">
                  <c:v>8633.4021242499985</c:v>
                </c:pt>
                <c:pt idx="128">
                  <c:v>8754.0286749999977</c:v>
                </c:pt>
                <c:pt idx="129">
                  <c:v>8875.601613249999</c:v>
                </c:pt>
                <c:pt idx="130">
                  <c:v>8998.1209389999985</c:v>
                </c:pt>
                <c:pt idx="131">
                  <c:v>9121.5866522499982</c:v>
                </c:pt>
                <c:pt idx="132">
                  <c:v>9245.9987529999999</c:v>
                </c:pt>
                <c:pt idx="133">
                  <c:v>9371.3572412499962</c:v>
                </c:pt>
                <c:pt idx="134">
                  <c:v>9497.6621169999999</c:v>
                </c:pt>
                <c:pt idx="135">
                  <c:v>9624.91338025</c:v>
                </c:pt>
                <c:pt idx="136">
                  <c:v>9753.1110309999967</c:v>
                </c:pt>
                <c:pt idx="137">
                  <c:v>9882.2550692499972</c:v>
                </c:pt>
                <c:pt idx="138">
                  <c:v>10012.345494999998</c:v>
                </c:pt>
                <c:pt idx="139">
                  <c:v>10143.382308249998</c:v>
                </c:pt>
                <c:pt idx="140">
                  <c:v>10275.365508999999</c:v>
                </c:pt>
                <c:pt idx="141">
                  <c:v>10408.295097249997</c:v>
                </c:pt>
                <c:pt idx="142">
                  <c:v>10542.171072999998</c:v>
                </c:pt>
                <c:pt idx="143">
                  <c:v>10676.993436249999</c:v>
                </c:pt>
                <c:pt idx="144">
                  <c:v>10812.762186999997</c:v>
                </c:pt>
                <c:pt idx="145">
                  <c:v>10949.477325249998</c:v>
                </c:pt>
                <c:pt idx="146">
                  <c:v>11087.138851</c:v>
                </c:pt>
                <c:pt idx="147">
                  <c:v>11225.746764249998</c:v>
                </c:pt>
                <c:pt idx="148">
                  <c:v>11365.301065</c:v>
                </c:pt>
                <c:pt idx="149">
                  <c:v>11505.801753249998</c:v>
                </c:pt>
                <c:pt idx="150">
                  <c:v>11647.248828999996</c:v>
                </c:pt>
                <c:pt idx="151">
                  <c:v>11789.642292249999</c:v>
                </c:pt>
                <c:pt idx="152">
                  <c:v>11932.982142999997</c:v>
                </c:pt>
                <c:pt idx="153">
                  <c:v>12077.26838125</c:v>
                </c:pt>
                <c:pt idx="154">
                  <c:v>12222.501006999999</c:v>
                </c:pt>
                <c:pt idx="155">
                  <c:v>12368.680020249998</c:v>
                </c:pt>
                <c:pt idx="156">
                  <c:v>12515.805420999997</c:v>
                </c:pt>
                <c:pt idx="157">
                  <c:v>12663.877209249997</c:v>
                </c:pt>
                <c:pt idx="158">
                  <c:v>12812.895384999996</c:v>
                </c:pt>
                <c:pt idx="159">
                  <c:v>12962.859948249999</c:v>
                </c:pt>
                <c:pt idx="160">
                  <c:v>13113.770898999999</c:v>
                </c:pt>
                <c:pt idx="161">
                  <c:v>13265.628237249995</c:v>
                </c:pt>
                <c:pt idx="162">
                  <c:v>13418.431962999999</c:v>
                </c:pt>
                <c:pt idx="163">
                  <c:v>13572.182076249996</c:v>
                </c:pt>
                <c:pt idx="164">
                  <c:v>13726.878576999999</c:v>
                </c:pt>
                <c:pt idx="165">
                  <c:v>13882.521465249996</c:v>
                </c:pt>
                <c:pt idx="166">
                  <c:v>14039.110740999997</c:v>
                </c:pt>
                <c:pt idx="167">
                  <c:v>14196.646404249997</c:v>
                </c:pt>
                <c:pt idx="168">
                  <c:v>14355.128454999998</c:v>
                </c:pt>
                <c:pt idx="169">
                  <c:v>14514.556893249995</c:v>
                </c:pt>
                <c:pt idx="170">
                  <c:v>14674.931718999997</c:v>
                </c:pt>
                <c:pt idx="171">
                  <c:v>14836.252932249998</c:v>
                </c:pt>
                <c:pt idx="172">
                  <c:v>14998.520532999995</c:v>
                </c:pt>
                <c:pt idx="173">
                  <c:v>15161.734521249997</c:v>
                </c:pt>
                <c:pt idx="174">
                  <c:v>15325.894896999998</c:v>
                </c:pt>
                <c:pt idx="175">
                  <c:v>15491.001660249996</c:v>
                </c:pt>
                <c:pt idx="176">
                  <c:v>15657.054810999998</c:v>
                </c:pt>
                <c:pt idx="177">
                  <c:v>15824.054349249996</c:v>
                </c:pt>
                <c:pt idx="178">
                  <c:v>15992.000274999999</c:v>
                </c:pt>
                <c:pt idx="179">
                  <c:v>16160.892588249997</c:v>
                </c:pt>
                <c:pt idx="180">
                  <c:v>16330.731288999996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F0-4913-A5DC-C97D466183BA}"/>
            </c:ext>
          </c:extLst>
        </c:ser>
        <c:ser>
          <c:idx val="8"/>
          <c:order val="2"/>
          <c:marker>
            <c:symbol val="none"/>
          </c:marker>
          <c:xVal>
            <c:numRef>
              <c:f>Flora!$M$56:$M$376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Flora!$P$56:$P$376</c:f>
              <c:numCache>
                <c:formatCode>General</c:formatCode>
                <c:ptCount val="321"/>
                <c:pt idx="92">
                  <c:v>17222.450391566515</c:v>
                </c:pt>
                <c:pt idx="93">
                  <c:v>17036.933547996585</c:v>
                </c:pt>
                <c:pt idx="94">
                  <c:v>16851.416704426658</c:v>
                </c:pt>
                <c:pt idx="95">
                  <c:v>16665.899860856727</c:v>
                </c:pt>
                <c:pt idx="96">
                  <c:v>16480.383017286797</c:v>
                </c:pt>
                <c:pt idx="97">
                  <c:v>16294.86617371687</c:v>
                </c:pt>
                <c:pt idx="98">
                  <c:v>16109.349330146939</c:v>
                </c:pt>
                <c:pt idx="99">
                  <c:v>15923.832486577012</c:v>
                </c:pt>
                <c:pt idx="100">
                  <c:v>15738.315643007081</c:v>
                </c:pt>
                <c:pt idx="101">
                  <c:v>15552.798799437151</c:v>
                </c:pt>
                <c:pt idx="102">
                  <c:v>15367.281955867224</c:v>
                </c:pt>
                <c:pt idx="103">
                  <c:v>15181.765112297293</c:v>
                </c:pt>
                <c:pt idx="104">
                  <c:v>14996.248268727366</c:v>
                </c:pt>
                <c:pt idx="105">
                  <c:v>14810.731425157435</c:v>
                </c:pt>
                <c:pt idx="106">
                  <c:v>14625.214581587505</c:v>
                </c:pt>
                <c:pt idx="107">
                  <c:v>14439.697738017578</c:v>
                </c:pt>
                <c:pt idx="108">
                  <c:v>14254.180894447647</c:v>
                </c:pt>
                <c:pt idx="109">
                  <c:v>14068.66405087772</c:v>
                </c:pt>
                <c:pt idx="110">
                  <c:v>13883.147207307789</c:v>
                </c:pt>
                <c:pt idx="111">
                  <c:v>13697.630363737859</c:v>
                </c:pt>
                <c:pt idx="112">
                  <c:v>13512.113520167932</c:v>
                </c:pt>
                <c:pt idx="113">
                  <c:v>13326.596676598001</c:v>
                </c:pt>
                <c:pt idx="114">
                  <c:v>13141.079833028074</c:v>
                </c:pt>
                <c:pt idx="115">
                  <c:v>12955.562989458143</c:v>
                </c:pt>
                <c:pt idx="116">
                  <c:v>12770.046145888213</c:v>
                </c:pt>
                <c:pt idx="117">
                  <c:v>12584.529302318286</c:v>
                </c:pt>
                <c:pt idx="118">
                  <c:v>12399.012458748355</c:v>
                </c:pt>
                <c:pt idx="119">
                  <c:v>12213.495615178428</c:v>
                </c:pt>
                <c:pt idx="120">
                  <c:v>12027.978771608497</c:v>
                </c:pt>
                <c:pt idx="121">
                  <c:v>11842.461928038567</c:v>
                </c:pt>
                <c:pt idx="122">
                  <c:v>11656.94508446864</c:v>
                </c:pt>
                <c:pt idx="123">
                  <c:v>11471.428240898709</c:v>
                </c:pt>
                <c:pt idx="124">
                  <c:v>11285.911397328779</c:v>
                </c:pt>
                <c:pt idx="125">
                  <c:v>11100.394553758852</c:v>
                </c:pt>
                <c:pt idx="126">
                  <c:v>10914.877710188921</c:v>
                </c:pt>
                <c:pt idx="127">
                  <c:v>10729.360866618994</c:v>
                </c:pt>
                <c:pt idx="128">
                  <c:v>10543.844023049063</c:v>
                </c:pt>
                <c:pt idx="129">
                  <c:v>10358.327179479133</c:v>
                </c:pt>
                <c:pt idx="130">
                  <c:v>10172.810335909206</c:v>
                </c:pt>
                <c:pt idx="131">
                  <c:v>9987.293492339275</c:v>
                </c:pt>
                <c:pt idx="132">
                  <c:v>9801.776648769348</c:v>
                </c:pt>
                <c:pt idx="133">
                  <c:v>9616.2598051994173</c:v>
                </c:pt>
                <c:pt idx="134">
                  <c:v>9430.7429616294867</c:v>
                </c:pt>
                <c:pt idx="135">
                  <c:v>9245.2261180595597</c:v>
                </c:pt>
                <c:pt idx="136">
                  <c:v>9059.709274489629</c:v>
                </c:pt>
                <c:pt idx="137">
                  <c:v>8874.192430919702</c:v>
                </c:pt>
                <c:pt idx="138">
                  <c:v>8688.6755873497714</c:v>
                </c:pt>
                <c:pt idx="139">
                  <c:v>8503.1587437798407</c:v>
                </c:pt>
                <c:pt idx="140">
                  <c:v>8317.6419002099137</c:v>
                </c:pt>
                <c:pt idx="141">
                  <c:v>8132.1250566399831</c:v>
                </c:pt>
                <c:pt idx="142">
                  <c:v>7946.6082130700561</c:v>
                </c:pt>
                <c:pt idx="143">
                  <c:v>7761.0913695001254</c:v>
                </c:pt>
                <c:pt idx="144">
                  <c:v>7575.5745259301948</c:v>
                </c:pt>
                <c:pt idx="145">
                  <c:v>7390.0576823602678</c:v>
                </c:pt>
                <c:pt idx="146">
                  <c:v>7204.5408387903371</c:v>
                </c:pt>
                <c:pt idx="147">
                  <c:v>7019.0239952204101</c:v>
                </c:pt>
                <c:pt idx="148">
                  <c:v>6833.5071516504795</c:v>
                </c:pt>
                <c:pt idx="149">
                  <c:v>6647.9903080805489</c:v>
                </c:pt>
                <c:pt idx="150">
                  <c:v>6462.4734645106219</c:v>
                </c:pt>
                <c:pt idx="151">
                  <c:v>6276.9566209406912</c:v>
                </c:pt>
                <c:pt idx="152">
                  <c:v>6091.4397773707642</c:v>
                </c:pt>
                <c:pt idx="153">
                  <c:v>5905.9229338008336</c:v>
                </c:pt>
                <c:pt idx="154">
                  <c:v>5720.4060902309029</c:v>
                </c:pt>
                <c:pt idx="155">
                  <c:v>5534.8892466609759</c:v>
                </c:pt>
                <c:pt idx="156">
                  <c:v>5349.3724030910453</c:v>
                </c:pt>
                <c:pt idx="157">
                  <c:v>5163.8555595211183</c:v>
                </c:pt>
                <c:pt idx="158">
                  <c:v>4978.3387159511876</c:v>
                </c:pt>
                <c:pt idx="159">
                  <c:v>4792.821872381257</c:v>
                </c:pt>
                <c:pt idx="160">
                  <c:v>4607.30502881133</c:v>
                </c:pt>
                <c:pt idx="161">
                  <c:v>4421.7881852413993</c:v>
                </c:pt>
                <c:pt idx="162">
                  <c:v>4236.2713416714723</c:v>
                </c:pt>
                <c:pt idx="163">
                  <c:v>4050.7544981015417</c:v>
                </c:pt>
                <c:pt idx="164">
                  <c:v>3865.237654531611</c:v>
                </c:pt>
                <c:pt idx="165">
                  <c:v>3679.720810961684</c:v>
                </c:pt>
                <c:pt idx="166">
                  <c:v>3494.2039673917534</c:v>
                </c:pt>
                <c:pt idx="167">
                  <c:v>3308.6871238218264</c:v>
                </c:pt>
                <c:pt idx="168">
                  <c:v>3123.1702802518957</c:v>
                </c:pt>
                <c:pt idx="169">
                  <c:v>2937.6534366819651</c:v>
                </c:pt>
                <c:pt idx="170">
                  <c:v>2752.1365931120381</c:v>
                </c:pt>
                <c:pt idx="171">
                  <c:v>2566.6197495421075</c:v>
                </c:pt>
                <c:pt idx="172">
                  <c:v>2381.1029059721805</c:v>
                </c:pt>
                <c:pt idx="173">
                  <c:v>2195.5860624022498</c:v>
                </c:pt>
                <c:pt idx="174">
                  <c:v>2010.0692188323192</c:v>
                </c:pt>
                <c:pt idx="175">
                  <c:v>1824.5523752623922</c:v>
                </c:pt>
                <c:pt idx="176">
                  <c:v>1639.0355316924615</c:v>
                </c:pt>
                <c:pt idx="177">
                  <c:v>1453.5186881225309</c:v>
                </c:pt>
                <c:pt idx="178">
                  <c:v>1268.0018445526075</c:v>
                </c:pt>
                <c:pt idx="179">
                  <c:v>1082.4850009826769</c:v>
                </c:pt>
                <c:pt idx="180">
                  <c:v>896.96815741274622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F0-4913-A5DC-C97D466183BA}"/>
            </c:ext>
          </c:extLst>
        </c:ser>
        <c:ser>
          <c:idx val="9"/>
          <c:order val="3"/>
          <c:tx>
            <c:strRef>
              <c:f>Flora!$N$55</c:f>
              <c:strCache>
                <c:ptCount val="1"/>
                <c:pt idx="0">
                  <c:v>Cme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Flora!$M$56:$M$396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Flora!$N$56:$N$396</c:f>
              <c:numCache>
                <c:formatCode>0.00E+00</c:formatCode>
                <c:ptCount val="341"/>
                <c:pt idx="0">
                  <c:v>1006.067779</c:v>
                </c:pt>
                <c:pt idx="1">
                  <c:v>1006.2065825</c:v>
                </c:pt>
                <c:pt idx="2">
                  <c:v>1006.6608484999999</c:v>
                </c:pt>
                <c:pt idx="3">
                  <c:v>1007.430577</c:v>
                </c:pt>
                <c:pt idx="4">
                  <c:v>1008.515768</c:v>
                </c:pt>
                <c:pt idx="5">
                  <c:v>1009.9164215</c:v>
                </c:pt>
                <c:pt idx="6">
                  <c:v>1011.6325375</c:v>
                </c:pt>
                <c:pt idx="7">
                  <c:v>1013.6641159999999</c:v>
                </c:pt>
                <c:pt idx="8">
                  <c:v>1016.011157</c:v>
                </c:pt>
                <c:pt idx="9">
                  <c:v>1018.6736605</c:v>
                </c:pt>
                <c:pt idx="10">
                  <c:v>1021.6516265</c:v>
                </c:pt>
                <c:pt idx="11">
                  <c:v>1024.9450549999999</c:v>
                </c:pt>
                <c:pt idx="12">
                  <c:v>1028.553946</c:v>
                </c:pt>
                <c:pt idx="13">
                  <c:v>1032.4782995</c:v>
                </c:pt>
                <c:pt idx="14">
                  <c:v>1036.7181155000001</c:v>
                </c:pt>
                <c:pt idx="15">
                  <c:v>1041.2733940000001</c:v>
                </c:pt>
                <c:pt idx="16">
                  <c:v>1046.144135</c:v>
                </c:pt>
                <c:pt idx="17">
                  <c:v>1051.3303384999999</c:v>
                </c:pt>
                <c:pt idx="18">
                  <c:v>1056.8320045</c:v>
                </c:pt>
                <c:pt idx="19">
                  <c:v>1062.6491329999999</c:v>
                </c:pt>
                <c:pt idx="20">
                  <c:v>1068.7817239999999</c:v>
                </c:pt>
                <c:pt idx="21">
                  <c:v>1075.2297775</c:v>
                </c:pt>
                <c:pt idx="22">
                  <c:v>1081.9932934999999</c:v>
                </c:pt>
                <c:pt idx="23">
                  <c:v>1089.0722719999999</c:v>
                </c:pt>
                <c:pt idx="24">
                  <c:v>1096.466713</c:v>
                </c:pt>
                <c:pt idx="25">
                  <c:v>1104.1766164999999</c:v>
                </c:pt>
                <c:pt idx="26">
                  <c:v>1112.2019825</c:v>
                </c:pt>
                <c:pt idx="27">
                  <c:v>1120.542811</c:v>
                </c:pt>
                <c:pt idx="28">
                  <c:v>1129.199102</c:v>
                </c:pt>
                <c:pt idx="29">
                  <c:v>1138.1708555</c:v>
                </c:pt>
                <c:pt idx="30">
                  <c:v>1147.4580715</c:v>
                </c:pt>
                <c:pt idx="31">
                  <c:v>1157.0607499999999</c:v>
                </c:pt>
                <c:pt idx="32">
                  <c:v>1166.978891</c:v>
                </c:pt>
                <c:pt idx="33">
                  <c:v>1177.2124945</c:v>
                </c:pt>
                <c:pt idx="34">
                  <c:v>1187.7615605000001</c:v>
                </c:pt>
                <c:pt idx="35">
                  <c:v>1198.6260889999999</c:v>
                </c:pt>
                <c:pt idx="36">
                  <c:v>1209.8060799999998</c:v>
                </c:pt>
                <c:pt idx="37">
                  <c:v>1221.3015335</c:v>
                </c:pt>
                <c:pt idx="38">
                  <c:v>1233.1124494999999</c:v>
                </c:pt>
                <c:pt idx="39">
                  <c:v>1245.238828</c:v>
                </c:pt>
                <c:pt idx="40">
                  <c:v>1257.6806689999999</c:v>
                </c:pt>
                <c:pt idx="41">
                  <c:v>1270.4379724999999</c:v>
                </c:pt>
                <c:pt idx="42">
                  <c:v>1283.5107384999999</c:v>
                </c:pt>
                <c:pt idx="43">
                  <c:v>1296.8989670000001</c:v>
                </c:pt>
                <c:pt idx="44">
                  <c:v>1310.6026579999998</c:v>
                </c:pt>
                <c:pt idx="45">
                  <c:v>1324.6218114999999</c:v>
                </c:pt>
                <c:pt idx="46">
                  <c:v>1338.9564274999998</c:v>
                </c:pt>
                <c:pt idx="47">
                  <c:v>1353.6065060000001</c:v>
                </c:pt>
                <c:pt idx="48">
                  <c:v>1368.5720469999999</c:v>
                </c:pt>
                <c:pt idx="49">
                  <c:v>1383.8530504999999</c:v>
                </c:pt>
                <c:pt idx="50">
                  <c:v>1399.4495164999998</c:v>
                </c:pt>
                <c:pt idx="51">
                  <c:v>1415.361445</c:v>
                </c:pt>
                <c:pt idx="52">
                  <c:v>1431.5888359999999</c:v>
                </c:pt>
                <c:pt idx="53">
                  <c:v>1448.1316895</c:v>
                </c:pt>
                <c:pt idx="54">
                  <c:v>1464.9900054999998</c:v>
                </c:pt>
                <c:pt idx="55">
                  <c:v>1482.1637839999999</c:v>
                </c:pt>
                <c:pt idx="56">
                  <c:v>1499.6530249999998</c:v>
                </c:pt>
                <c:pt idx="57">
                  <c:v>1517.4577285</c:v>
                </c:pt>
                <c:pt idx="58">
                  <c:v>1535.5778944999997</c:v>
                </c:pt>
                <c:pt idx="59">
                  <c:v>1554.0135229999999</c:v>
                </c:pt>
                <c:pt idx="60">
                  <c:v>1572.7646139999999</c:v>
                </c:pt>
                <c:pt idx="61">
                  <c:v>1591.8311675</c:v>
                </c:pt>
                <c:pt idx="62">
                  <c:v>1611.2131835</c:v>
                </c:pt>
                <c:pt idx="63">
                  <c:v>1630.9106619999998</c:v>
                </c:pt>
                <c:pt idx="64">
                  <c:v>1650.923603</c:v>
                </c:pt>
                <c:pt idx="65">
                  <c:v>1671.2520064999999</c:v>
                </c:pt>
                <c:pt idx="66">
                  <c:v>1691.8958725</c:v>
                </c:pt>
                <c:pt idx="67">
                  <c:v>1712.8552009999999</c:v>
                </c:pt>
                <c:pt idx="68">
                  <c:v>1734.1299919999999</c:v>
                </c:pt>
                <c:pt idx="69">
                  <c:v>1755.7202454999997</c:v>
                </c:pt>
                <c:pt idx="70">
                  <c:v>1777.6259614999999</c:v>
                </c:pt>
                <c:pt idx="71">
                  <c:v>1799.8471399999999</c:v>
                </c:pt>
                <c:pt idx="72">
                  <c:v>1822.383781</c:v>
                </c:pt>
                <c:pt idx="73">
                  <c:v>1845.2358844999999</c:v>
                </c:pt>
                <c:pt idx="74">
                  <c:v>1868.4034505</c:v>
                </c:pt>
                <c:pt idx="75">
                  <c:v>1891.8864789999998</c:v>
                </c:pt>
                <c:pt idx="76">
                  <c:v>1915.6849699999998</c:v>
                </c:pt>
                <c:pt idx="77">
                  <c:v>1939.7989234999998</c:v>
                </c:pt>
                <c:pt idx="78">
                  <c:v>1964.2283394999999</c:v>
                </c:pt>
                <c:pt idx="79">
                  <c:v>1988.9732179999999</c:v>
                </c:pt>
                <c:pt idx="80">
                  <c:v>2014.033559</c:v>
                </c:pt>
                <c:pt idx="81">
                  <c:v>2039.4093625</c:v>
                </c:pt>
                <c:pt idx="82">
                  <c:v>2065.1006284999999</c:v>
                </c:pt>
                <c:pt idx="83">
                  <c:v>2091.1073569999999</c:v>
                </c:pt>
                <c:pt idx="84">
                  <c:v>2117.4295480000001</c:v>
                </c:pt>
                <c:pt idx="85">
                  <c:v>2144.0672015</c:v>
                </c:pt>
                <c:pt idx="86">
                  <c:v>2171.0203174999997</c:v>
                </c:pt>
                <c:pt idx="87">
                  <c:v>2198.288896</c:v>
                </c:pt>
                <c:pt idx="88">
                  <c:v>2225.8729370000001</c:v>
                </c:pt>
                <c:pt idx="89">
                  <c:v>2253.7724404999999</c:v>
                </c:pt>
                <c:pt idx="90">
                  <c:v>2281.9874064999999</c:v>
                </c:pt>
                <c:pt idx="91">
                  <c:v>2310.5178349999996</c:v>
                </c:pt>
                <c:pt idx="92">
                  <c:v>2339.3637259999996</c:v>
                </c:pt>
                <c:pt idx="93">
                  <c:v>2368.5250794999997</c:v>
                </c:pt>
                <c:pt idx="94">
                  <c:v>2398.0018954999996</c:v>
                </c:pt>
                <c:pt idx="95">
                  <c:v>2427.7941739999997</c:v>
                </c:pt>
                <c:pt idx="96">
                  <c:v>2457.9019149999995</c:v>
                </c:pt>
                <c:pt idx="97">
                  <c:v>2488.3251184999999</c:v>
                </c:pt>
                <c:pt idx="98">
                  <c:v>2519.0637844999997</c:v>
                </c:pt>
                <c:pt idx="99">
                  <c:v>2550.117913</c:v>
                </c:pt>
                <c:pt idx="100">
                  <c:v>2581.4875039999997</c:v>
                </c:pt>
                <c:pt idx="101">
                  <c:v>2613.1725575</c:v>
                </c:pt>
                <c:pt idx="102">
                  <c:v>2645.1730735000001</c:v>
                </c:pt>
                <c:pt idx="103">
                  <c:v>2677.4890519999999</c:v>
                </c:pt>
                <c:pt idx="104">
                  <c:v>2710.1204929999999</c:v>
                </c:pt>
                <c:pt idx="105">
                  <c:v>2743.0673964999996</c:v>
                </c:pt>
                <c:pt idx="106">
                  <c:v>2776.3297624999996</c:v>
                </c:pt>
                <c:pt idx="107">
                  <c:v>2809.9075909999997</c:v>
                </c:pt>
                <c:pt idx="108">
                  <c:v>2843.8008819999995</c:v>
                </c:pt>
                <c:pt idx="109">
                  <c:v>2878.0096354999996</c:v>
                </c:pt>
                <c:pt idx="110">
                  <c:v>2912.5338514999999</c:v>
                </c:pt>
                <c:pt idx="111">
                  <c:v>2947.3735299999998</c:v>
                </c:pt>
                <c:pt idx="112">
                  <c:v>2982.528671</c:v>
                </c:pt>
                <c:pt idx="113">
                  <c:v>3017.9992745</c:v>
                </c:pt>
                <c:pt idx="114">
                  <c:v>3053.7853404999996</c:v>
                </c:pt>
                <c:pt idx="115">
                  <c:v>3089.8868689999995</c:v>
                </c:pt>
                <c:pt idx="116">
                  <c:v>3126.3038599999995</c:v>
                </c:pt>
                <c:pt idx="117">
                  <c:v>3163.0363134999998</c:v>
                </c:pt>
                <c:pt idx="118">
                  <c:v>3200.0842294999998</c:v>
                </c:pt>
                <c:pt idx="119">
                  <c:v>3237.4476079999995</c:v>
                </c:pt>
                <c:pt idx="120">
                  <c:v>3275.1264489999999</c:v>
                </c:pt>
                <c:pt idx="121">
                  <c:v>3313.1207525</c:v>
                </c:pt>
                <c:pt idx="122">
                  <c:v>3351.4305184999998</c:v>
                </c:pt>
                <c:pt idx="123">
                  <c:v>3390.0557469999994</c:v>
                </c:pt>
                <c:pt idx="124">
                  <c:v>3428.9964379999997</c:v>
                </c:pt>
                <c:pt idx="125">
                  <c:v>3468.2525914999997</c:v>
                </c:pt>
                <c:pt idx="126">
                  <c:v>3507.8242074999994</c:v>
                </c:pt>
                <c:pt idx="127">
                  <c:v>3547.7112859999997</c:v>
                </c:pt>
                <c:pt idx="128">
                  <c:v>3587.9138269999999</c:v>
                </c:pt>
                <c:pt idx="129">
                  <c:v>3628.4318304999997</c:v>
                </c:pt>
                <c:pt idx="130">
                  <c:v>3669.2652964999993</c:v>
                </c:pt>
                <c:pt idx="131">
                  <c:v>3710.4142249999995</c:v>
                </c:pt>
                <c:pt idx="132">
                  <c:v>3751.878616</c:v>
                </c:pt>
                <c:pt idx="133">
                  <c:v>3793.6584694999997</c:v>
                </c:pt>
                <c:pt idx="134">
                  <c:v>3835.7537854999996</c:v>
                </c:pt>
                <c:pt idx="135">
                  <c:v>3878.1645639999997</c:v>
                </c:pt>
                <c:pt idx="136">
                  <c:v>3920.890805</c:v>
                </c:pt>
                <c:pt idx="137">
                  <c:v>3963.9325084999996</c:v>
                </c:pt>
                <c:pt idx="138">
                  <c:v>4007.2896744999994</c:v>
                </c:pt>
                <c:pt idx="139">
                  <c:v>4050.9623029999998</c:v>
                </c:pt>
                <c:pt idx="140">
                  <c:v>4094.950394</c:v>
                </c:pt>
                <c:pt idx="141">
                  <c:v>4139.2539474999994</c:v>
                </c:pt>
                <c:pt idx="142">
                  <c:v>4183.8729635</c:v>
                </c:pt>
                <c:pt idx="143">
                  <c:v>4228.8074419999994</c:v>
                </c:pt>
                <c:pt idx="144">
                  <c:v>4274.0573829999994</c:v>
                </c:pt>
                <c:pt idx="145">
                  <c:v>4319.6227865000001</c:v>
                </c:pt>
                <c:pt idx="146">
                  <c:v>4365.5036524999996</c:v>
                </c:pt>
                <c:pt idx="147">
                  <c:v>4411.6999809999998</c:v>
                </c:pt>
                <c:pt idx="148">
                  <c:v>4458.2117719999987</c:v>
                </c:pt>
                <c:pt idx="149">
                  <c:v>4505.0390254999993</c:v>
                </c:pt>
                <c:pt idx="150">
                  <c:v>4552.1817414999996</c:v>
                </c:pt>
                <c:pt idx="151">
                  <c:v>4599.6399199999996</c:v>
                </c:pt>
                <c:pt idx="152">
                  <c:v>4647.4135609999994</c:v>
                </c:pt>
                <c:pt idx="153">
                  <c:v>4695.5026644999998</c:v>
                </c:pt>
                <c:pt idx="154">
                  <c:v>4743.9072304999991</c:v>
                </c:pt>
                <c:pt idx="155">
                  <c:v>4792.627258999999</c:v>
                </c:pt>
                <c:pt idx="156">
                  <c:v>4841.6627499999995</c:v>
                </c:pt>
                <c:pt idx="157">
                  <c:v>4891.0137034999989</c:v>
                </c:pt>
                <c:pt idx="158">
                  <c:v>4940.6801194999998</c:v>
                </c:pt>
                <c:pt idx="159">
                  <c:v>4990.6619979999996</c:v>
                </c:pt>
                <c:pt idx="160">
                  <c:v>5040.9593389999991</c:v>
                </c:pt>
                <c:pt idx="161">
                  <c:v>5091.5721424999992</c:v>
                </c:pt>
                <c:pt idx="162">
                  <c:v>5142.5004085</c:v>
                </c:pt>
                <c:pt idx="163">
                  <c:v>5193.7441369999997</c:v>
                </c:pt>
                <c:pt idx="164">
                  <c:v>5245.303328</c:v>
                </c:pt>
                <c:pt idx="165">
                  <c:v>5297.1779815</c:v>
                </c:pt>
                <c:pt idx="166">
                  <c:v>5349.3680974999988</c:v>
                </c:pt>
                <c:pt idx="167">
                  <c:v>5401.8736760000002</c:v>
                </c:pt>
                <c:pt idx="168">
                  <c:v>5454.6947169999994</c:v>
                </c:pt>
                <c:pt idx="169">
                  <c:v>5507.8312204999993</c:v>
                </c:pt>
                <c:pt idx="170">
                  <c:v>5561.2831864999998</c:v>
                </c:pt>
                <c:pt idx="171">
                  <c:v>5615.0506149999992</c:v>
                </c:pt>
                <c:pt idx="172">
                  <c:v>5669.1335059999992</c:v>
                </c:pt>
                <c:pt idx="173">
                  <c:v>5723.5318594999999</c:v>
                </c:pt>
                <c:pt idx="174">
                  <c:v>5778.2456754999994</c:v>
                </c:pt>
                <c:pt idx="175">
                  <c:v>5833.2749539999986</c:v>
                </c:pt>
                <c:pt idx="176">
                  <c:v>5888.6196949999994</c:v>
                </c:pt>
                <c:pt idx="177">
                  <c:v>5944.279898499999</c:v>
                </c:pt>
                <c:pt idx="178">
                  <c:v>6000.2555645000002</c:v>
                </c:pt>
                <c:pt idx="179">
                  <c:v>6056.5466929999993</c:v>
                </c:pt>
                <c:pt idx="180">
                  <c:v>6113.1532839999991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F0-4913-A5DC-C97D466183BA}"/>
            </c:ext>
          </c:extLst>
        </c:ser>
        <c:ser>
          <c:idx val="10"/>
          <c:order val="4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Flora!$M$56:$M$396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Flora!$O$56:$O$396</c:f>
              <c:numCache>
                <c:formatCode>0.00E+00</c:formatCode>
                <c:ptCount val="341"/>
                <c:pt idx="0">
                  <c:v>1006.067779</c:v>
                </c:pt>
                <c:pt idx="1">
                  <c:v>1006.5031172499999</c:v>
                </c:pt>
                <c:pt idx="2">
                  <c:v>1007.8848429999999</c:v>
                </c:pt>
                <c:pt idx="3">
                  <c:v>1010.2129562499999</c:v>
                </c:pt>
                <c:pt idx="4">
                  <c:v>1013.4874569999999</c:v>
                </c:pt>
                <c:pt idx="5">
                  <c:v>1017.70834525</c:v>
                </c:pt>
                <c:pt idx="6">
                  <c:v>1022.875621</c:v>
                </c:pt>
                <c:pt idx="7">
                  <c:v>1028.9892842499999</c:v>
                </c:pt>
                <c:pt idx="8">
                  <c:v>1036.0493349999999</c:v>
                </c:pt>
                <c:pt idx="9">
                  <c:v>1044.0557732499999</c:v>
                </c:pt>
                <c:pt idx="10">
                  <c:v>1053.008599</c:v>
                </c:pt>
                <c:pt idx="11">
                  <c:v>1062.90781225</c:v>
                </c:pt>
                <c:pt idx="12">
                  <c:v>1073.7534129999999</c:v>
                </c:pt>
                <c:pt idx="13">
                  <c:v>1085.5454012499999</c:v>
                </c:pt>
                <c:pt idx="14">
                  <c:v>1098.2837769999999</c:v>
                </c:pt>
                <c:pt idx="15">
                  <c:v>1111.9685402499999</c:v>
                </c:pt>
                <c:pt idx="16">
                  <c:v>1126.5996909999999</c:v>
                </c:pt>
                <c:pt idx="17">
                  <c:v>1142.17722925</c:v>
                </c:pt>
                <c:pt idx="18">
                  <c:v>1158.701155</c:v>
                </c:pt>
                <c:pt idx="19">
                  <c:v>1176.1714682499999</c:v>
                </c:pt>
                <c:pt idx="20">
                  <c:v>1194.5881689999999</c:v>
                </c:pt>
                <c:pt idx="21">
                  <c:v>1213.95125725</c:v>
                </c:pt>
                <c:pt idx="22">
                  <c:v>1234.2607329999998</c:v>
                </c:pt>
                <c:pt idx="23">
                  <c:v>1255.51659625</c:v>
                </c:pt>
                <c:pt idx="24">
                  <c:v>1277.7188469999999</c:v>
                </c:pt>
                <c:pt idx="25">
                  <c:v>1300.8674852499998</c:v>
                </c:pt>
                <c:pt idx="26">
                  <c:v>1324.9625109999999</c:v>
                </c:pt>
                <c:pt idx="27">
                  <c:v>1350.00392425</c:v>
                </c:pt>
                <c:pt idx="28">
                  <c:v>1375.9917249999999</c:v>
                </c:pt>
                <c:pt idx="29">
                  <c:v>1402.9259132499999</c:v>
                </c:pt>
                <c:pt idx="30">
                  <c:v>1430.8064889999998</c:v>
                </c:pt>
                <c:pt idx="31">
                  <c:v>1459.6334522499999</c:v>
                </c:pt>
                <c:pt idx="32">
                  <c:v>1489.4068029999999</c:v>
                </c:pt>
                <c:pt idx="33">
                  <c:v>1520.1265412499999</c:v>
                </c:pt>
                <c:pt idx="34">
                  <c:v>1551.7926669999997</c:v>
                </c:pt>
                <c:pt idx="35">
                  <c:v>1584.4051802499998</c:v>
                </c:pt>
                <c:pt idx="36">
                  <c:v>1617.9640809999999</c:v>
                </c:pt>
                <c:pt idx="37">
                  <c:v>1652.46936925</c:v>
                </c:pt>
                <c:pt idx="38">
                  <c:v>1687.921045</c:v>
                </c:pt>
                <c:pt idx="39">
                  <c:v>1724.3191082499998</c:v>
                </c:pt>
                <c:pt idx="40">
                  <c:v>1761.6635589999999</c:v>
                </c:pt>
                <c:pt idx="41">
                  <c:v>1799.9543972499998</c:v>
                </c:pt>
                <c:pt idx="42">
                  <c:v>1839.1916229999997</c:v>
                </c:pt>
                <c:pt idx="43">
                  <c:v>1879.3752362499999</c:v>
                </c:pt>
                <c:pt idx="44">
                  <c:v>1920.5052369999999</c:v>
                </c:pt>
                <c:pt idx="45">
                  <c:v>1962.5816252499999</c:v>
                </c:pt>
                <c:pt idx="46">
                  <c:v>2005.6044009999998</c:v>
                </c:pt>
                <c:pt idx="47">
                  <c:v>2049.5735642499994</c:v>
                </c:pt>
                <c:pt idx="48">
                  <c:v>2094.4891149999994</c:v>
                </c:pt>
                <c:pt idx="49">
                  <c:v>2140.3510532499995</c:v>
                </c:pt>
                <c:pt idx="50">
                  <c:v>2187.1593789999997</c:v>
                </c:pt>
                <c:pt idx="51">
                  <c:v>2234.9140922500001</c:v>
                </c:pt>
                <c:pt idx="52">
                  <c:v>2283.6151929999996</c:v>
                </c:pt>
                <c:pt idx="53">
                  <c:v>2333.2626812499998</c:v>
                </c:pt>
                <c:pt idx="54">
                  <c:v>2383.8565570000001</c:v>
                </c:pt>
                <c:pt idx="55">
                  <c:v>2435.39682025</c:v>
                </c:pt>
                <c:pt idx="56">
                  <c:v>2487.8834710000001</c:v>
                </c:pt>
                <c:pt idx="57">
                  <c:v>2541.3165092499994</c:v>
                </c:pt>
                <c:pt idx="58">
                  <c:v>2595.6959349999997</c:v>
                </c:pt>
                <c:pt idx="59">
                  <c:v>2651.0217482499993</c:v>
                </c:pt>
                <c:pt idx="60">
                  <c:v>2707.2939489999999</c:v>
                </c:pt>
                <c:pt idx="61">
                  <c:v>2764.5125372499997</c:v>
                </c:pt>
                <c:pt idx="62">
                  <c:v>2822.6775129999996</c:v>
                </c:pt>
                <c:pt idx="63">
                  <c:v>2881.7888762499997</c:v>
                </c:pt>
                <c:pt idx="64">
                  <c:v>2941.8466269999999</c:v>
                </c:pt>
                <c:pt idx="65">
                  <c:v>3002.8507652499998</c:v>
                </c:pt>
                <c:pt idx="66">
                  <c:v>3064.8012909999998</c:v>
                </c:pt>
                <c:pt idx="67">
                  <c:v>3127.6982042499994</c:v>
                </c:pt>
                <c:pt idx="68">
                  <c:v>3191.5415049999997</c:v>
                </c:pt>
                <c:pt idx="69">
                  <c:v>3256.3311932499996</c:v>
                </c:pt>
                <c:pt idx="70">
                  <c:v>3322.0672689999997</c:v>
                </c:pt>
                <c:pt idx="71">
                  <c:v>3388.7497322499994</c:v>
                </c:pt>
                <c:pt idx="72">
                  <c:v>3456.3785829999993</c:v>
                </c:pt>
                <c:pt idx="73">
                  <c:v>3524.9538212499997</c:v>
                </c:pt>
                <c:pt idx="74">
                  <c:v>3594.4754469999993</c:v>
                </c:pt>
                <c:pt idx="75">
                  <c:v>3664.9434602499996</c:v>
                </c:pt>
                <c:pt idx="76">
                  <c:v>3736.3578609999995</c:v>
                </c:pt>
                <c:pt idx="77">
                  <c:v>3808.7186492499995</c:v>
                </c:pt>
                <c:pt idx="78">
                  <c:v>3882.0258249999993</c:v>
                </c:pt>
                <c:pt idx="79">
                  <c:v>3956.2793882499996</c:v>
                </c:pt>
                <c:pt idx="80">
                  <c:v>4031.4793389999995</c:v>
                </c:pt>
                <c:pt idx="81">
                  <c:v>4107.6256772500001</c:v>
                </c:pt>
                <c:pt idx="82">
                  <c:v>4184.7184029999989</c:v>
                </c:pt>
                <c:pt idx="83">
                  <c:v>4262.7575162499998</c:v>
                </c:pt>
                <c:pt idx="84">
                  <c:v>4341.7430169999989</c:v>
                </c:pt>
                <c:pt idx="85">
                  <c:v>4421.674905249999</c:v>
                </c:pt>
                <c:pt idx="86">
                  <c:v>4502.5531809999993</c:v>
                </c:pt>
                <c:pt idx="87">
                  <c:v>4584.3778442499988</c:v>
                </c:pt>
                <c:pt idx="88">
                  <c:v>4667.1488949999994</c:v>
                </c:pt>
                <c:pt idx="89">
                  <c:v>4750.8663332499991</c:v>
                </c:pt>
                <c:pt idx="90">
                  <c:v>4835.5301589999999</c:v>
                </c:pt>
                <c:pt idx="91">
                  <c:v>4921.140372249999</c:v>
                </c:pt>
                <c:pt idx="92">
                  <c:v>5007.6969730000001</c:v>
                </c:pt>
                <c:pt idx="93">
                  <c:v>5095.1999612499994</c:v>
                </c:pt>
                <c:pt idx="94">
                  <c:v>5183.6493369999989</c:v>
                </c:pt>
                <c:pt idx="95">
                  <c:v>5273.0451002499995</c:v>
                </c:pt>
                <c:pt idx="96">
                  <c:v>5363.3872509999992</c:v>
                </c:pt>
                <c:pt idx="97">
                  <c:v>5454.6757892499991</c:v>
                </c:pt>
                <c:pt idx="98">
                  <c:v>5546.9107149999991</c:v>
                </c:pt>
                <c:pt idx="99">
                  <c:v>5640.0920282499992</c:v>
                </c:pt>
                <c:pt idx="100">
                  <c:v>5734.2197289999995</c:v>
                </c:pt>
                <c:pt idx="101">
                  <c:v>5829.2938172499989</c:v>
                </c:pt>
                <c:pt idx="102">
                  <c:v>5925.3142929999995</c:v>
                </c:pt>
                <c:pt idx="103">
                  <c:v>6022.2811562499992</c:v>
                </c:pt>
                <c:pt idx="104">
                  <c:v>6120.1944069999981</c:v>
                </c:pt>
                <c:pt idx="105">
                  <c:v>6219.054045249999</c:v>
                </c:pt>
                <c:pt idx="106">
                  <c:v>6318.8600709999992</c:v>
                </c:pt>
                <c:pt idx="107">
                  <c:v>6419.6124842499994</c:v>
                </c:pt>
                <c:pt idx="108">
                  <c:v>6521.3112849999989</c:v>
                </c:pt>
                <c:pt idx="109">
                  <c:v>6623.9564732499985</c:v>
                </c:pt>
                <c:pt idx="110">
                  <c:v>6727.5480489999991</c:v>
                </c:pt>
                <c:pt idx="111">
                  <c:v>6832.0860122499989</c:v>
                </c:pt>
                <c:pt idx="112">
                  <c:v>6937.5703629999989</c:v>
                </c:pt>
                <c:pt idx="113">
                  <c:v>7044.001101249999</c:v>
                </c:pt>
                <c:pt idx="114">
                  <c:v>7151.3782269999992</c:v>
                </c:pt>
                <c:pt idx="115">
                  <c:v>7259.7017402499987</c:v>
                </c:pt>
                <c:pt idx="116">
                  <c:v>7368.9716409999983</c:v>
                </c:pt>
                <c:pt idx="117">
                  <c:v>7479.1879292499989</c:v>
                </c:pt>
                <c:pt idx="118">
                  <c:v>7590.3506049999987</c:v>
                </c:pt>
                <c:pt idx="119">
                  <c:v>7702.4596682499987</c:v>
                </c:pt>
                <c:pt idx="120">
                  <c:v>7815.5151189999988</c:v>
                </c:pt>
                <c:pt idx="121">
                  <c:v>7929.516957249999</c:v>
                </c:pt>
                <c:pt idx="122">
                  <c:v>8044.4651829999993</c:v>
                </c:pt>
                <c:pt idx="123">
                  <c:v>8160.359796249998</c:v>
                </c:pt>
                <c:pt idx="124">
                  <c:v>8277.2007969999977</c:v>
                </c:pt>
                <c:pt idx="125">
                  <c:v>8394.9881852499984</c:v>
                </c:pt>
                <c:pt idx="126">
                  <c:v>8513.7219609999993</c:v>
                </c:pt>
                <c:pt idx="127">
                  <c:v>8633.4021242499985</c:v>
                </c:pt>
                <c:pt idx="128">
                  <c:v>8754.0286749999977</c:v>
                </c:pt>
                <c:pt idx="129">
                  <c:v>8875.601613249999</c:v>
                </c:pt>
                <c:pt idx="130">
                  <c:v>8998.1209389999985</c:v>
                </c:pt>
                <c:pt idx="131">
                  <c:v>9121.5866522499982</c:v>
                </c:pt>
                <c:pt idx="132">
                  <c:v>9245.9987529999999</c:v>
                </c:pt>
                <c:pt idx="133">
                  <c:v>9371.3572412499962</c:v>
                </c:pt>
                <c:pt idx="134">
                  <c:v>9497.6621169999999</c:v>
                </c:pt>
                <c:pt idx="135">
                  <c:v>9624.91338025</c:v>
                </c:pt>
                <c:pt idx="136">
                  <c:v>9753.1110309999967</c:v>
                </c:pt>
                <c:pt idx="137">
                  <c:v>9882.2550692499972</c:v>
                </c:pt>
                <c:pt idx="138">
                  <c:v>10012.345494999998</c:v>
                </c:pt>
                <c:pt idx="139">
                  <c:v>10143.382308249998</c:v>
                </c:pt>
                <c:pt idx="140">
                  <c:v>10275.365508999999</c:v>
                </c:pt>
                <c:pt idx="141">
                  <c:v>10408.295097249997</c:v>
                </c:pt>
                <c:pt idx="142">
                  <c:v>10542.171072999998</c:v>
                </c:pt>
                <c:pt idx="143">
                  <c:v>10676.993436249999</c:v>
                </c:pt>
                <c:pt idx="144">
                  <c:v>10812.762186999997</c:v>
                </c:pt>
                <c:pt idx="145">
                  <c:v>10949.477325249998</c:v>
                </c:pt>
                <c:pt idx="146">
                  <c:v>11087.138851</c:v>
                </c:pt>
                <c:pt idx="147">
                  <c:v>11225.746764249998</c:v>
                </c:pt>
                <c:pt idx="148">
                  <c:v>11365.301065</c:v>
                </c:pt>
                <c:pt idx="149">
                  <c:v>11505.801753249998</c:v>
                </c:pt>
                <c:pt idx="150">
                  <c:v>11647.248828999996</c:v>
                </c:pt>
                <c:pt idx="151">
                  <c:v>11789.642292249999</c:v>
                </c:pt>
                <c:pt idx="152">
                  <c:v>11932.982142999997</c:v>
                </c:pt>
                <c:pt idx="153">
                  <c:v>12077.26838125</c:v>
                </c:pt>
                <c:pt idx="154">
                  <c:v>12222.501006999999</c:v>
                </c:pt>
                <c:pt idx="155">
                  <c:v>12368.680020249998</c:v>
                </c:pt>
                <c:pt idx="156">
                  <c:v>12515.805420999997</c:v>
                </c:pt>
                <c:pt idx="157">
                  <c:v>12663.877209249997</c:v>
                </c:pt>
                <c:pt idx="158">
                  <c:v>12812.895384999996</c:v>
                </c:pt>
                <c:pt idx="159">
                  <c:v>12962.859948249999</c:v>
                </c:pt>
                <c:pt idx="160">
                  <c:v>13113.770898999999</c:v>
                </c:pt>
                <c:pt idx="161">
                  <c:v>13265.628237249995</c:v>
                </c:pt>
                <c:pt idx="162">
                  <c:v>13418.431962999999</c:v>
                </c:pt>
                <c:pt idx="163">
                  <c:v>13572.182076249996</c:v>
                </c:pt>
                <c:pt idx="164">
                  <c:v>13726.878576999999</c:v>
                </c:pt>
                <c:pt idx="165">
                  <c:v>13882.521465249996</c:v>
                </c:pt>
                <c:pt idx="166">
                  <c:v>14039.110740999997</c:v>
                </c:pt>
                <c:pt idx="167">
                  <c:v>14196.646404249997</c:v>
                </c:pt>
                <c:pt idx="168">
                  <c:v>14355.128454999998</c:v>
                </c:pt>
                <c:pt idx="169">
                  <c:v>14514.556893249995</c:v>
                </c:pt>
                <c:pt idx="170">
                  <c:v>14674.931718999997</c:v>
                </c:pt>
                <c:pt idx="171">
                  <c:v>14836.252932249998</c:v>
                </c:pt>
                <c:pt idx="172">
                  <c:v>14998.520532999995</c:v>
                </c:pt>
                <c:pt idx="173">
                  <c:v>15161.734521249997</c:v>
                </c:pt>
                <c:pt idx="174">
                  <c:v>15325.894896999998</c:v>
                </c:pt>
                <c:pt idx="175">
                  <c:v>15491.001660249996</c:v>
                </c:pt>
                <c:pt idx="176">
                  <c:v>15657.054810999998</c:v>
                </c:pt>
                <c:pt idx="177">
                  <c:v>15824.054349249996</c:v>
                </c:pt>
                <c:pt idx="178">
                  <c:v>15992.000274999999</c:v>
                </c:pt>
                <c:pt idx="179">
                  <c:v>16160.892588249997</c:v>
                </c:pt>
                <c:pt idx="180">
                  <c:v>16330.731288999996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F0-4913-A5DC-C97D466183BA}"/>
            </c:ext>
          </c:extLst>
        </c:ser>
        <c:ser>
          <c:idx val="11"/>
          <c:order val="5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Flora!$M$56:$M$396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Flora!$P$56:$P$396</c:f>
              <c:numCache>
                <c:formatCode>General</c:formatCode>
                <c:ptCount val="341"/>
                <c:pt idx="92">
                  <c:v>17222.450391566515</c:v>
                </c:pt>
                <c:pt idx="93">
                  <c:v>17036.933547996585</c:v>
                </c:pt>
                <c:pt idx="94">
                  <c:v>16851.416704426658</c:v>
                </c:pt>
                <c:pt idx="95">
                  <c:v>16665.899860856727</c:v>
                </c:pt>
                <c:pt idx="96">
                  <c:v>16480.383017286797</c:v>
                </c:pt>
                <c:pt idx="97">
                  <c:v>16294.86617371687</c:v>
                </c:pt>
                <c:pt idx="98">
                  <c:v>16109.349330146939</c:v>
                </c:pt>
                <c:pt idx="99">
                  <c:v>15923.832486577012</c:v>
                </c:pt>
                <c:pt idx="100">
                  <c:v>15738.315643007081</c:v>
                </c:pt>
                <c:pt idx="101">
                  <c:v>15552.798799437151</c:v>
                </c:pt>
                <c:pt idx="102">
                  <c:v>15367.281955867224</c:v>
                </c:pt>
                <c:pt idx="103">
                  <c:v>15181.765112297293</c:v>
                </c:pt>
                <c:pt idx="104">
                  <c:v>14996.248268727366</c:v>
                </c:pt>
                <c:pt idx="105">
                  <c:v>14810.731425157435</c:v>
                </c:pt>
                <c:pt idx="106">
                  <c:v>14625.214581587505</c:v>
                </c:pt>
                <c:pt idx="107">
                  <c:v>14439.697738017578</c:v>
                </c:pt>
                <c:pt idx="108">
                  <c:v>14254.180894447647</c:v>
                </c:pt>
                <c:pt idx="109">
                  <c:v>14068.66405087772</c:v>
                </c:pt>
                <c:pt idx="110">
                  <c:v>13883.147207307789</c:v>
                </c:pt>
                <c:pt idx="111">
                  <c:v>13697.630363737859</c:v>
                </c:pt>
                <c:pt idx="112">
                  <c:v>13512.113520167932</c:v>
                </c:pt>
                <c:pt idx="113">
                  <c:v>13326.596676598001</c:v>
                </c:pt>
                <c:pt idx="114">
                  <c:v>13141.079833028074</c:v>
                </c:pt>
                <c:pt idx="115">
                  <c:v>12955.562989458143</c:v>
                </c:pt>
                <c:pt idx="116">
                  <c:v>12770.046145888213</c:v>
                </c:pt>
                <c:pt idx="117">
                  <c:v>12584.529302318286</c:v>
                </c:pt>
                <c:pt idx="118">
                  <c:v>12399.012458748355</c:v>
                </c:pt>
                <c:pt idx="119">
                  <c:v>12213.495615178428</c:v>
                </c:pt>
                <c:pt idx="120">
                  <c:v>12027.978771608497</c:v>
                </c:pt>
                <c:pt idx="121">
                  <c:v>11842.461928038567</c:v>
                </c:pt>
                <c:pt idx="122">
                  <c:v>11656.94508446864</c:v>
                </c:pt>
                <c:pt idx="123">
                  <c:v>11471.428240898709</c:v>
                </c:pt>
                <c:pt idx="124">
                  <c:v>11285.911397328779</c:v>
                </c:pt>
                <c:pt idx="125">
                  <c:v>11100.394553758852</c:v>
                </c:pt>
                <c:pt idx="126">
                  <c:v>10914.877710188921</c:v>
                </c:pt>
                <c:pt idx="127">
                  <c:v>10729.360866618994</c:v>
                </c:pt>
                <c:pt idx="128">
                  <c:v>10543.844023049063</c:v>
                </c:pt>
                <c:pt idx="129">
                  <c:v>10358.327179479133</c:v>
                </c:pt>
                <c:pt idx="130">
                  <c:v>10172.810335909206</c:v>
                </c:pt>
                <c:pt idx="131">
                  <c:v>9987.293492339275</c:v>
                </c:pt>
                <c:pt idx="132">
                  <c:v>9801.776648769348</c:v>
                </c:pt>
                <c:pt idx="133">
                  <c:v>9616.2598051994173</c:v>
                </c:pt>
                <c:pt idx="134">
                  <c:v>9430.7429616294867</c:v>
                </c:pt>
                <c:pt idx="135">
                  <c:v>9245.2261180595597</c:v>
                </c:pt>
                <c:pt idx="136">
                  <c:v>9059.709274489629</c:v>
                </c:pt>
                <c:pt idx="137">
                  <c:v>8874.192430919702</c:v>
                </c:pt>
                <c:pt idx="138">
                  <c:v>8688.6755873497714</c:v>
                </c:pt>
                <c:pt idx="139">
                  <c:v>8503.1587437798407</c:v>
                </c:pt>
                <c:pt idx="140">
                  <c:v>8317.6419002099137</c:v>
                </c:pt>
                <c:pt idx="141">
                  <c:v>8132.1250566399831</c:v>
                </c:pt>
                <c:pt idx="142">
                  <c:v>7946.6082130700561</c:v>
                </c:pt>
                <c:pt idx="143">
                  <c:v>7761.0913695001254</c:v>
                </c:pt>
                <c:pt idx="144">
                  <c:v>7575.5745259301948</c:v>
                </c:pt>
                <c:pt idx="145">
                  <c:v>7390.0576823602678</c:v>
                </c:pt>
                <c:pt idx="146">
                  <c:v>7204.5408387903371</c:v>
                </c:pt>
                <c:pt idx="147">
                  <c:v>7019.0239952204101</c:v>
                </c:pt>
                <c:pt idx="148">
                  <c:v>6833.5071516504795</c:v>
                </c:pt>
                <c:pt idx="149">
                  <c:v>6647.9903080805489</c:v>
                </c:pt>
                <c:pt idx="150">
                  <c:v>6462.4734645106219</c:v>
                </c:pt>
                <c:pt idx="151">
                  <c:v>6276.9566209406912</c:v>
                </c:pt>
                <c:pt idx="152">
                  <c:v>6091.4397773707642</c:v>
                </c:pt>
                <c:pt idx="153">
                  <c:v>5905.9229338008336</c:v>
                </c:pt>
                <c:pt idx="154">
                  <c:v>5720.4060902309029</c:v>
                </c:pt>
                <c:pt idx="155">
                  <c:v>5534.8892466609759</c:v>
                </c:pt>
                <c:pt idx="156">
                  <c:v>5349.3724030910453</c:v>
                </c:pt>
                <c:pt idx="157">
                  <c:v>5163.8555595211183</c:v>
                </c:pt>
                <c:pt idx="158">
                  <c:v>4978.3387159511876</c:v>
                </c:pt>
                <c:pt idx="159">
                  <c:v>4792.821872381257</c:v>
                </c:pt>
                <c:pt idx="160">
                  <c:v>4607.30502881133</c:v>
                </c:pt>
                <c:pt idx="161">
                  <c:v>4421.7881852413993</c:v>
                </c:pt>
                <c:pt idx="162">
                  <c:v>4236.2713416714723</c:v>
                </c:pt>
                <c:pt idx="163">
                  <c:v>4050.7544981015417</c:v>
                </c:pt>
                <c:pt idx="164">
                  <c:v>3865.237654531611</c:v>
                </c:pt>
                <c:pt idx="165">
                  <c:v>3679.720810961684</c:v>
                </c:pt>
                <c:pt idx="166">
                  <c:v>3494.2039673917534</c:v>
                </c:pt>
                <c:pt idx="167">
                  <c:v>3308.6871238218264</c:v>
                </c:pt>
                <c:pt idx="168">
                  <c:v>3123.1702802518957</c:v>
                </c:pt>
                <c:pt idx="169">
                  <c:v>2937.6534366819651</c:v>
                </c:pt>
                <c:pt idx="170">
                  <c:v>2752.1365931120381</c:v>
                </c:pt>
                <c:pt idx="171">
                  <c:v>2566.6197495421075</c:v>
                </c:pt>
                <c:pt idx="172">
                  <c:v>2381.1029059721805</c:v>
                </c:pt>
                <c:pt idx="173">
                  <c:v>2195.5860624022498</c:v>
                </c:pt>
                <c:pt idx="174">
                  <c:v>2010.0692188323192</c:v>
                </c:pt>
                <c:pt idx="175">
                  <c:v>1824.5523752623922</c:v>
                </c:pt>
                <c:pt idx="176">
                  <c:v>1639.0355316924615</c:v>
                </c:pt>
                <c:pt idx="177">
                  <c:v>1453.5186881225309</c:v>
                </c:pt>
                <c:pt idx="178">
                  <c:v>1268.0018445526075</c:v>
                </c:pt>
                <c:pt idx="179">
                  <c:v>1082.4850009826769</c:v>
                </c:pt>
                <c:pt idx="180">
                  <c:v>896.96815741274622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F0-4913-A5DC-C97D466183BA}"/>
            </c:ext>
          </c:extLst>
        </c:ser>
        <c:ser>
          <c:idx val="12"/>
          <c:order val="6"/>
          <c:tx>
            <c:strRef>
              <c:f>Flora!$N$55</c:f>
              <c:strCache>
                <c:ptCount val="1"/>
                <c:pt idx="0">
                  <c:v>Cme</c:v>
                </c:pt>
              </c:strCache>
            </c:strRef>
          </c:tx>
          <c:marker>
            <c:symbol val="none"/>
          </c:marker>
          <c:xVal>
            <c:numRef>
              <c:f>Flora!$M$56:$M$376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Flora!$N$56:$N$376</c:f>
              <c:numCache>
                <c:formatCode>0.00E+00</c:formatCode>
                <c:ptCount val="321"/>
                <c:pt idx="0">
                  <c:v>1006.067779</c:v>
                </c:pt>
                <c:pt idx="1">
                  <c:v>1006.2065825</c:v>
                </c:pt>
                <c:pt idx="2">
                  <c:v>1006.6608484999999</c:v>
                </c:pt>
                <c:pt idx="3">
                  <c:v>1007.430577</c:v>
                </c:pt>
                <c:pt idx="4">
                  <c:v>1008.515768</c:v>
                </c:pt>
                <c:pt idx="5">
                  <c:v>1009.9164215</c:v>
                </c:pt>
                <c:pt idx="6">
                  <c:v>1011.6325375</c:v>
                </c:pt>
                <c:pt idx="7">
                  <c:v>1013.6641159999999</c:v>
                </c:pt>
                <c:pt idx="8">
                  <c:v>1016.011157</c:v>
                </c:pt>
                <c:pt idx="9">
                  <c:v>1018.6736605</c:v>
                </c:pt>
                <c:pt idx="10">
                  <c:v>1021.6516265</c:v>
                </c:pt>
                <c:pt idx="11">
                  <c:v>1024.9450549999999</c:v>
                </c:pt>
                <c:pt idx="12">
                  <c:v>1028.553946</c:v>
                </c:pt>
                <c:pt idx="13">
                  <c:v>1032.4782995</c:v>
                </c:pt>
                <c:pt idx="14">
                  <c:v>1036.7181155000001</c:v>
                </c:pt>
                <c:pt idx="15">
                  <c:v>1041.2733940000001</c:v>
                </c:pt>
                <c:pt idx="16">
                  <c:v>1046.144135</c:v>
                </c:pt>
                <c:pt idx="17">
                  <c:v>1051.3303384999999</c:v>
                </c:pt>
                <c:pt idx="18">
                  <c:v>1056.8320045</c:v>
                </c:pt>
                <c:pt idx="19">
                  <c:v>1062.6491329999999</c:v>
                </c:pt>
                <c:pt idx="20">
                  <c:v>1068.7817239999999</c:v>
                </c:pt>
                <c:pt idx="21">
                  <c:v>1075.2297775</c:v>
                </c:pt>
                <c:pt idx="22">
                  <c:v>1081.9932934999999</c:v>
                </c:pt>
                <c:pt idx="23">
                  <c:v>1089.0722719999999</c:v>
                </c:pt>
                <c:pt idx="24">
                  <c:v>1096.466713</c:v>
                </c:pt>
                <c:pt idx="25">
                  <c:v>1104.1766164999999</c:v>
                </c:pt>
                <c:pt idx="26">
                  <c:v>1112.2019825</c:v>
                </c:pt>
                <c:pt idx="27">
                  <c:v>1120.542811</c:v>
                </c:pt>
                <c:pt idx="28">
                  <c:v>1129.199102</c:v>
                </c:pt>
                <c:pt idx="29">
                  <c:v>1138.1708555</c:v>
                </c:pt>
                <c:pt idx="30">
                  <c:v>1147.4580715</c:v>
                </c:pt>
                <c:pt idx="31">
                  <c:v>1157.0607499999999</c:v>
                </c:pt>
                <c:pt idx="32">
                  <c:v>1166.978891</c:v>
                </c:pt>
                <c:pt idx="33">
                  <c:v>1177.2124945</c:v>
                </c:pt>
                <c:pt idx="34">
                  <c:v>1187.7615605000001</c:v>
                </c:pt>
                <c:pt idx="35">
                  <c:v>1198.6260889999999</c:v>
                </c:pt>
                <c:pt idx="36">
                  <c:v>1209.8060799999998</c:v>
                </c:pt>
                <c:pt idx="37">
                  <c:v>1221.3015335</c:v>
                </c:pt>
                <c:pt idx="38">
                  <c:v>1233.1124494999999</c:v>
                </c:pt>
                <c:pt idx="39">
                  <c:v>1245.238828</c:v>
                </c:pt>
                <c:pt idx="40">
                  <c:v>1257.6806689999999</c:v>
                </c:pt>
                <c:pt idx="41">
                  <c:v>1270.4379724999999</c:v>
                </c:pt>
                <c:pt idx="42">
                  <c:v>1283.5107384999999</c:v>
                </c:pt>
                <c:pt idx="43">
                  <c:v>1296.8989670000001</c:v>
                </c:pt>
                <c:pt idx="44">
                  <c:v>1310.6026579999998</c:v>
                </c:pt>
                <c:pt idx="45">
                  <c:v>1324.6218114999999</c:v>
                </c:pt>
                <c:pt idx="46">
                  <c:v>1338.9564274999998</c:v>
                </c:pt>
                <c:pt idx="47">
                  <c:v>1353.6065060000001</c:v>
                </c:pt>
                <c:pt idx="48">
                  <c:v>1368.5720469999999</c:v>
                </c:pt>
                <c:pt idx="49">
                  <c:v>1383.8530504999999</c:v>
                </c:pt>
                <c:pt idx="50">
                  <c:v>1399.4495164999998</c:v>
                </c:pt>
                <c:pt idx="51">
                  <c:v>1415.361445</c:v>
                </c:pt>
                <c:pt idx="52">
                  <c:v>1431.5888359999999</c:v>
                </c:pt>
                <c:pt idx="53">
                  <c:v>1448.1316895</c:v>
                </c:pt>
                <c:pt idx="54">
                  <c:v>1464.9900054999998</c:v>
                </c:pt>
                <c:pt idx="55">
                  <c:v>1482.1637839999999</c:v>
                </c:pt>
                <c:pt idx="56">
                  <c:v>1499.6530249999998</c:v>
                </c:pt>
                <c:pt idx="57">
                  <c:v>1517.4577285</c:v>
                </c:pt>
                <c:pt idx="58">
                  <c:v>1535.5778944999997</c:v>
                </c:pt>
                <c:pt idx="59">
                  <c:v>1554.0135229999999</c:v>
                </c:pt>
                <c:pt idx="60">
                  <c:v>1572.7646139999999</c:v>
                </c:pt>
                <c:pt idx="61">
                  <c:v>1591.8311675</c:v>
                </c:pt>
                <c:pt idx="62">
                  <c:v>1611.2131835</c:v>
                </c:pt>
                <c:pt idx="63">
                  <c:v>1630.9106619999998</c:v>
                </c:pt>
                <c:pt idx="64">
                  <c:v>1650.923603</c:v>
                </c:pt>
                <c:pt idx="65">
                  <c:v>1671.2520064999999</c:v>
                </c:pt>
                <c:pt idx="66">
                  <c:v>1691.8958725</c:v>
                </c:pt>
                <c:pt idx="67">
                  <c:v>1712.8552009999999</c:v>
                </c:pt>
                <c:pt idx="68">
                  <c:v>1734.1299919999999</c:v>
                </c:pt>
                <c:pt idx="69">
                  <c:v>1755.7202454999997</c:v>
                </c:pt>
                <c:pt idx="70">
                  <c:v>1777.6259614999999</c:v>
                </c:pt>
                <c:pt idx="71">
                  <c:v>1799.8471399999999</c:v>
                </c:pt>
                <c:pt idx="72">
                  <c:v>1822.383781</c:v>
                </c:pt>
                <c:pt idx="73">
                  <c:v>1845.2358844999999</c:v>
                </c:pt>
                <c:pt idx="74">
                  <c:v>1868.4034505</c:v>
                </c:pt>
                <c:pt idx="75">
                  <c:v>1891.8864789999998</c:v>
                </c:pt>
                <c:pt idx="76">
                  <c:v>1915.6849699999998</c:v>
                </c:pt>
                <c:pt idx="77">
                  <c:v>1939.7989234999998</c:v>
                </c:pt>
                <c:pt idx="78">
                  <c:v>1964.2283394999999</c:v>
                </c:pt>
                <c:pt idx="79">
                  <c:v>1988.9732179999999</c:v>
                </c:pt>
                <c:pt idx="80">
                  <c:v>2014.033559</c:v>
                </c:pt>
                <c:pt idx="81">
                  <c:v>2039.4093625</c:v>
                </c:pt>
                <c:pt idx="82">
                  <c:v>2065.1006284999999</c:v>
                </c:pt>
                <c:pt idx="83">
                  <c:v>2091.1073569999999</c:v>
                </c:pt>
                <c:pt idx="84">
                  <c:v>2117.4295480000001</c:v>
                </c:pt>
                <c:pt idx="85">
                  <c:v>2144.0672015</c:v>
                </c:pt>
                <c:pt idx="86">
                  <c:v>2171.0203174999997</c:v>
                </c:pt>
                <c:pt idx="87">
                  <c:v>2198.288896</c:v>
                </c:pt>
                <c:pt idx="88">
                  <c:v>2225.8729370000001</c:v>
                </c:pt>
                <c:pt idx="89">
                  <c:v>2253.7724404999999</c:v>
                </c:pt>
                <c:pt idx="90">
                  <c:v>2281.9874064999999</c:v>
                </c:pt>
                <c:pt idx="91">
                  <c:v>2310.5178349999996</c:v>
                </c:pt>
                <c:pt idx="92">
                  <c:v>2339.3637259999996</c:v>
                </c:pt>
                <c:pt idx="93">
                  <c:v>2368.5250794999997</c:v>
                </c:pt>
                <c:pt idx="94">
                  <c:v>2398.0018954999996</c:v>
                </c:pt>
                <c:pt idx="95">
                  <c:v>2427.7941739999997</c:v>
                </c:pt>
                <c:pt idx="96">
                  <c:v>2457.9019149999995</c:v>
                </c:pt>
                <c:pt idx="97">
                  <c:v>2488.3251184999999</c:v>
                </c:pt>
                <c:pt idx="98">
                  <c:v>2519.0637844999997</c:v>
                </c:pt>
                <c:pt idx="99">
                  <c:v>2550.117913</c:v>
                </c:pt>
                <c:pt idx="100">
                  <c:v>2581.4875039999997</c:v>
                </c:pt>
                <c:pt idx="101">
                  <c:v>2613.1725575</c:v>
                </c:pt>
                <c:pt idx="102">
                  <c:v>2645.1730735000001</c:v>
                </c:pt>
                <c:pt idx="103">
                  <c:v>2677.4890519999999</c:v>
                </c:pt>
                <c:pt idx="104">
                  <c:v>2710.1204929999999</c:v>
                </c:pt>
                <c:pt idx="105">
                  <c:v>2743.0673964999996</c:v>
                </c:pt>
                <c:pt idx="106">
                  <c:v>2776.3297624999996</c:v>
                </c:pt>
                <c:pt idx="107">
                  <c:v>2809.9075909999997</c:v>
                </c:pt>
                <c:pt idx="108">
                  <c:v>2843.8008819999995</c:v>
                </c:pt>
                <c:pt idx="109">
                  <c:v>2878.0096354999996</c:v>
                </c:pt>
                <c:pt idx="110">
                  <c:v>2912.5338514999999</c:v>
                </c:pt>
                <c:pt idx="111">
                  <c:v>2947.3735299999998</c:v>
                </c:pt>
                <c:pt idx="112">
                  <c:v>2982.528671</c:v>
                </c:pt>
                <c:pt idx="113">
                  <c:v>3017.9992745</c:v>
                </c:pt>
                <c:pt idx="114">
                  <c:v>3053.7853404999996</c:v>
                </c:pt>
                <c:pt idx="115">
                  <c:v>3089.8868689999995</c:v>
                </c:pt>
                <c:pt idx="116">
                  <c:v>3126.3038599999995</c:v>
                </c:pt>
                <c:pt idx="117">
                  <c:v>3163.0363134999998</c:v>
                </c:pt>
                <c:pt idx="118">
                  <c:v>3200.0842294999998</c:v>
                </c:pt>
                <c:pt idx="119">
                  <c:v>3237.4476079999995</c:v>
                </c:pt>
                <c:pt idx="120">
                  <c:v>3275.1264489999999</c:v>
                </c:pt>
                <c:pt idx="121">
                  <c:v>3313.1207525</c:v>
                </c:pt>
                <c:pt idx="122">
                  <c:v>3351.4305184999998</c:v>
                </c:pt>
                <c:pt idx="123">
                  <c:v>3390.0557469999994</c:v>
                </c:pt>
                <c:pt idx="124">
                  <c:v>3428.9964379999997</c:v>
                </c:pt>
                <c:pt idx="125">
                  <c:v>3468.2525914999997</c:v>
                </c:pt>
                <c:pt idx="126">
                  <c:v>3507.8242074999994</c:v>
                </c:pt>
                <c:pt idx="127">
                  <c:v>3547.7112859999997</c:v>
                </c:pt>
                <c:pt idx="128">
                  <c:v>3587.9138269999999</c:v>
                </c:pt>
                <c:pt idx="129">
                  <c:v>3628.4318304999997</c:v>
                </c:pt>
                <c:pt idx="130">
                  <c:v>3669.2652964999993</c:v>
                </c:pt>
                <c:pt idx="131">
                  <c:v>3710.4142249999995</c:v>
                </c:pt>
                <c:pt idx="132">
                  <c:v>3751.878616</c:v>
                </c:pt>
                <c:pt idx="133">
                  <c:v>3793.6584694999997</c:v>
                </c:pt>
                <c:pt idx="134">
                  <c:v>3835.7537854999996</c:v>
                </c:pt>
                <c:pt idx="135">
                  <c:v>3878.1645639999997</c:v>
                </c:pt>
                <c:pt idx="136">
                  <c:v>3920.890805</c:v>
                </c:pt>
                <c:pt idx="137">
                  <c:v>3963.9325084999996</c:v>
                </c:pt>
                <c:pt idx="138">
                  <c:v>4007.2896744999994</c:v>
                </c:pt>
                <c:pt idx="139">
                  <c:v>4050.9623029999998</c:v>
                </c:pt>
                <c:pt idx="140">
                  <c:v>4094.950394</c:v>
                </c:pt>
                <c:pt idx="141">
                  <c:v>4139.2539474999994</c:v>
                </c:pt>
                <c:pt idx="142">
                  <c:v>4183.8729635</c:v>
                </c:pt>
                <c:pt idx="143">
                  <c:v>4228.8074419999994</c:v>
                </c:pt>
                <c:pt idx="144">
                  <c:v>4274.0573829999994</c:v>
                </c:pt>
                <c:pt idx="145">
                  <c:v>4319.6227865000001</c:v>
                </c:pt>
                <c:pt idx="146">
                  <c:v>4365.5036524999996</c:v>
                </c:pt>
                <c:pt idx="147">
                  <c:v>4411.6999809999998</c:v>
                </c:pt>
                <c:pt idx="148">
                  <c:v>4458.2117719999987</c:v>
                </c:pt>
                <c:pt idx="149">
                  <c:v>4505.0390254999993</c:v>
                </c:pt>
                <c:pt idx="150">
                  <c:v>4552.1817414999996</c:v>
                </c:pt>
                <c:pt idx="151">
                  <c:v>4599.6399199999996</c:v>
                </c:pt>
                <c:pt idx="152">
                  <c:v>4647.4135609999994</c:v>
                </c:pt>
                <c:pt idx="153">
                  <c:v>4695.5026644999998</c:v>
                </c:pt>
                <c:pt idx="154">
                  <c:v>4743.9072304999991</c:v>
                </c:pt>
                <c:pt idx="155">
                  <c:v>4792.627258999999</c:v>
                </c:pt>
                <c:pt idx="156">
                  <c:v>4841.6627499999995</c:v>
                </c:pt>
                <c:pt idx="157">
                  <c:v>4891.0137034999989</c:v>
                </c:pt>
                <c:pt idx="158">
                  <c:v>4940.6801194999998</c:v>
                </c:pt>
                <c:pt idx="159">
                  <c:v>4990.6619979999996</c:v>
                </c:pt>
                <c:pt idx="160">
                  <c:v>5040.9593389999991</c:v>
                </c:pt>
                <c:pt idx="161">
                  <c:v>5091.5721424999992</c:v>
                </c:pt>
                <c:pt idx="162">
                  <c:v>5142.5004085</c:v>
                </c:pt>
                <c:pt idx="163">
                  <c:v>5193.7441369999997</c:v>
                </c:pt>
                <c:pt idx="164">
                  <c:v>5245.303328</c:v>
                </c:pt>
                <c:pt idx="165">
                  <c:v>5297.1779815</c:v>
                </c:pt>
                <c:pt idx="166">
                  <c:v>5349.3680974999988</c:v>
                </c:pt>
                <c:pt idx="167">
                  <c:v>5401.8736760000002</c:v>
                </c:pt>
                <c:pt idx="168">
                  <c:v>5454.6947169999994</c:v>
                </c:pt>
                <c:pt idx="169">
                  <c:v>5507.8312204999993</c:v>
                </c:pt>
                <c:pt idx="170">
                  <c:v>5561.2831864999998</c:v>
                </c:pt>
                <c:pt idx="171">
                  <c:v>5615.0506149999992</c:v>
                </c:pt>
                <c:pt idx="172">
                  <c:v>5669.1335059999992</c:v>
                </c:pt>
                <c:pt idx="173">
                  <c:v>5723.5318594999999</c:v>
                </c:pt>
                <c:pt idx="174">
                  <c:v>5778.2456754999994</c:v>
                </c:pt>
                <c:pt idx="175">
                  <c:v>5833.2749539999986</c:v>
                </c:pt>
                <c:pt idx="176">
                  <c:v>5888.6196949999994</c:v>
                </c:pt>
                <c:pt idx="177">
                  <c:v>5944.279898499999</c:v>
                </c:pt>
                <c:pt idx="178">
                  <c:v>6000.2555645000002</c:v>
                </c:pt>
                <c:pt idx="179">
                  <c:v>6056.5466929999993</c:v>
                </c:pt>
                <c:pt idx="180">
                  <c:v>6113.1532839999991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F0-4913-A5DC-C97D466183BA}"/>
            </c:ext>
          </c:extLst>
        </c:ser>
        <c:ser>
          <c:idx val="13"/>
          <c:order val="7"/>
          <c:marker>
            <c:symbol val="none"/>
          </c:marker>
          <c:xVal>
            <c:numRef>
              <c:f>Flora!$M$56:$M$376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Flora!$O$56:$O$376</c:f>
              <c:numCache>
                <c:formatCode>0.00E+00</c:formatCode>
                <c:ptCount val="321"/>
                <c:pt idx="0">
                  <c:v>1006.067779</c:v>
                </c:pt>
                <c:pt idx="1">
                  <c:v>1006.5031172499999</c:v>
                </c:pt>
                <c:pt idx="2">
                  <c:v>1007.8848429999999</c:v>
                </c:pt>
                <c:pt idx="3">
                  <c:v>1010.2129562499999</c:v>
                </c:pt>
                <c:pt idx="4">
                  <c:v>1013.4874569999999</c:v>
                </c:pt>
                <c:pt idx="5">
                  <c:v>1017.70834525</c:v>
                </c:pt>
                <c:pt idx="6">
                  <c:v>1022.875621</c:v>
                </c:pt>
                <c:pt idx="7">
                  <c:v>1028.9892842499999</c:v>
                </c:pt>
                <c:pt idx="8">
                  <c:v>1036.0493349999999</c:v>
                </c:pt>
                <c:pt idx="9">
                  <c:v>1044.0557732499999</c:v>
                </c:pt>
                <c:pt idx="10">
                  <c:v>1053.008599</c:v>
                </c:pt>
                <c:pt idx="11">
                  <c:v>1062.90781225</c:v>
                </c:pt>
                <c:pt idx="12">
                  <c:v>1073.7534129999999</c:v>
                </c:pt>
                <c:pt idx="13">
                  <c:v>1085.5454012499999</c:v>
                </c:pt>
                <c:pt idx="14">
                  <c:v>1098.2837769999999</c:v>
                </c:pt>
                <c:pt idx="15">
                  <c:v>1111.9685402499999</c:v>
                </c:pt>
                <c:pt idx="16">
                  <c:v>1126.5996909999999</c:v>
                </c:pt>
                <c:pt idx="17">
                  <c:v>1142.17722925</c:v>
                </c:pt>
                <c:pt idx="18">
                  <c:v>1158.701155</c:v>
                </c:pt>
                <c:pt idx="19">
                  <c:v>1176.1714682499999</c:v>
                </c:pt>
                <c:pt idx="20">
                  <c:v>1194.5881689999999</c:v>
                </c:pt>
                <c:pt idx="21">
                  <c:v>1213.95125725</c:v>
                </c:pt>
                <c:pt idx="22">
                  <c:v>1234.2607329999998</c:v>
                </c:pt>
                <c:pt idx="23">
                  <c:v>1255.51659625</c:v>
                </c:pt>
                <c:pt idx="24">
                  <c:v>1277.7188469999999</c:v>
                </c:pt>
                <c:pt idx="25">
                  <c:v>1300.8674852499998</c:v>
                </c:pt>
                <c:pt idx="26">
                  <c:v>1324.9625109999999</c:v>
                </c:pt>
                <c:pt idx="27">
                  <c:v>1350.00392425</c:v>
                </c:pt>
                <c:pt idx="28">
                  <c:v>1375.9917249999999</c:v>
                </c:pt>
                <c:pt idx="29">
                  <c:v>1402.9259132499999</c:v>
                </c:pt>
                <c:pt idx="30">
                  <c:v>1430.8064889999998</c:v>
                </c:pt>
                <c:pt idx="31">
                  <c:v>1459.6334522499999</c:v>
                </c:pt>
                <c:pt idx="32">
                  <c:v>1489.4068029999999</c:v>
                </c:pt>
                <c:pt idx="33">
                  <c:v>1520.1265412499999</c:v>
                </c:pt>
                <c:pt idx="34">
                  <c:v>1551.7926669999997</c:v>
                </c:pt>
                <c:pt idx="35">
                  <c:v>1584.4051802499998</c:v>
                </c:pt>
                <c:pt idx="36">
                  <c:v>1617.9640809999999</c:v>
                </c:pt>
                <c:pt idx="37">
                  <c:v>1652.46936925</c:v>
                </c:pt>
                <c:pt idx="38">
                  <c:v>1687.921045</c:v>
                </c:pt>
                <c:pt idx="39">
                  <c:v>1724.3191082499998</c:v>
                </c:pt>
                <c:pt idx="40">
                  <c:v>1761.6635589999999</c:v>
                </c:pt>
                <c:pt idx="41">
                  <c:v>1799.9543972499998</c:v>
                </c:pt>
                <c:pt idx="42">
                  <c:v>1839.1916229999997</c:v>
                </c:pt>
                <c:pt idx="43">
                  <c:v>1879.3752362499999</c:v>
                </c:pt>
                <c:pt idx="44">
                  <c:v>1920.5052369999999</c:v>
                </c:pt>
                <c:pt idx="45">
                  <c:v>1962.5816252499999</c:v>
                </c:pt>
                <c:pt idx="46">
                  <c:v>2005.6044009999998</c:v>
                </c:pt>
                <c:pt idx="47">
                  <c:v>2049.5735642499994</c:v>
                </c:pt>
                <c:pt idx="48">
                  <c:v>2094.4891149999994</c:v>
                </c:pt>
                <c:pt idx="49">
                  <c:v>2140.3510532499995</c:v>
                </c:pt>
                <c:pt idx="50">
                  <c:v>2187.1593789999997</c:v>
                </c:pt>
                <c:pt idx="51">
                  <c:v>2234.9140922500001</c:v>
                </c:pt>
                <c:pt idx="52">
                  <c:v>2283.6151929999996</c:v>
                </c:pt>
                <c:pt idx="53">
                  <c:v>2333.2626812499998</c:v>
                </c:pt>
                <c:pt idx="54">
                  <c:v>2383.8565570000001</c:v>
                </c:pt>
                <c:pt idx="55">
                  <c:v>2435.39682025</c:v>
                </c:pt>
                <c:pt idx="56">
                  <c:v>2487.8834710000001</c:v>
                </c:pt>
                <c:pt idx="57">
                  <c:v>2541.3165092499994</c:v>
                </c:pt>
                <c:pt idx="58">
                  <c:v>2595.6959349999997</c:v>
                </c:pt>
                <c:pt idx="59">
                  <c:v>2651.0217482499993</c:v>
                </c:pt>
                <c:pt idx="60">
                  <c:v>2707.2939489999999</c:v>
                </c:pt>
                <c:pt idx="61">
                  <c:v>2764.5125372499997</c:v>
                </c:pt>
                <c:pt idx="62">
                  <c:v>2822.6775129999996</c:v>
                </c:pt>
                <c:pt idx="63">
                  <c:v>2881.7888762499997</c:v>
                </c:pt>
                <c:pt idx="64">
                  <c:v>2941.8466269999999</c:v>
                </c:pt>
                <c:pt idx="65">
                  <c:v>3002.8507652499998</c:v>
                </c:pt>
                <c:pt idx="66">
                  <c:v>3064.8012909999998</c:v>
                </c:pt>
                <c:pt idx="67">
                  <c:v>3127.6982042499994</c:v>
                </c:pt>
                <c:pt idx="68">
                  <c:v>3191.5415049999997</c:v>
                </c:pt>
                <c:pt idx="69">
                  <c:v>3256.3311932499996</c:v>
                </c:pt>
                <c:pt idx="70">
                  <c:v>3322.0672689999997</c:v>
                </c:pt>
                <c:pt idx="71">
                  <c:v>3388.7497322499994</c:v>
                </c:pt>
                <c:pt idx="72">
                  <c:v>3456.3785829999993</c:v>
                </c:pt>
                <c:pt idx="73">
                  <c:v>3524.9538212499997</c:v>
                </c:pt>
                <c:pt idx="74">
                  <c:v>3594.4754469999993</c:v>
                </c:pt>
                <c:pt idx="75">
                  <c:v>3664.9434602499996</c:v>
                </c:pt>
                <c:pt idx="76">
                  <c:v>3736.3578609999995</c:v>
                </c:pt>
                <c:pt idx="77">
                  <c:v>3808.7186492499995</c:v>
                </c:pt>
                <c:pt idx="78">
                  <c:v>3882.0258249999993</c:v>
                </c:pt>
                <c:pt idx="79">
                  <c:v>3956.2793882499996</c:v>
                </c:pt>
                <c:pt idx="80">
                  <c:v>4031.4793389999995</c:v>
                </c:pt>
                <c:pt idx="81">
                  <c:v>4107.6256772500001</c:v>
                </c:pt>
                <c:pt idx="82">
                  <c:v>4184.7184029999989</c:v>
                </c:pt>
                <c:pt idx="83">
                  <c:v>4262.7575162499998</c:v>
                </c:pt>
                <c:pt idx="84">
                  <c:v>4341.7430169999989</c:v>
                </c:pt>
                <c:pt idx="85">
                  <c:v>4421.674905249999</c:v>
                </c:pt>
                <c:pt idx="86">
                  <c:v>4502.5531809999993</c:v>
                </c:pt>
                <c:pt idx="87">
                  <c:v>4584.3778442499988</c:v>
                </c:pt>
                <c:pt idx="88">
                  <c:v>4667.1488949999994</c:v>
                </c:pt>
                <c:pt idx="89">
                  <c:v>4750.8663332499991</c:v>
                </c:pt>
                <c:pt idx="90">
                  <c:v>4835.5301589999999</c:v>
                </c:pt>
                <c:pt idx="91">
                  <c:v>4921.140372249999</c:v>
                </c:pt>
                <c:pt idx="92">
                  <c:v>5007.6969730000001</c:v>
                </c:pt>
                <c:pt idx="93">
                  <c:v>5095.1999612499994</c:v>
                </c:pt>
                <c:pt idx="94">
                  <c:v>5183.6493369999989</c:v>
                </c:pt>
                <c:pt idx="95">
                  <c:v>5273.0451002499995</c:v>
                </c:pt>
                <c:pt idx="96">
                  <c:v>5363.3872509999992</c:v>
                </c:pt>
                <c:pt idx="97">
                  <c:v>5454.6757892499991</c:v>
                </c:pt>
                <c:pt idx="98">
                  <c:v>5546.9107149999991</c:v>
                </c:pt>
                <c:pt idx="99">
                  <c:v>5640.0920282499992</c:v>
                </c:pt>
                <c:pt idx="100">
                  <c:v>5734.2197289999995</c:v>
                </c:pt>
                <c:pt idx="101">
                  <c:v>5829.2938172499989</c:v>
                </c:pt>
                <c:pt idx="102">
                  <c:v>5925.3142929999995</c:v>
                </c:pt>
                <c:pt idx="103">
                  <c:v>6022.2811562499992</c:v>
                </c:pt>
                <c:pt idx="104">
                  <c:v>6120.1944069999981</c:v>
                </c:pt>
                <c:pt idx="105">
                  <c:v>6219.054045249999</c:v>
                </c:pt>
                <c:pt idx="106">
                  <c:v>6318.8600709999992</c:v>
                </c:pt>
                <c:pt idx="107">
                  <c:v>6419.6124842499994</c:v>
                </c:pt>
                <c:pt idx="108">
                  <c:v>6521.3112849999989</c:v>
                </c:pt>
                <c:pt idx="109">
                  <c:v>6623.9564732499985</c:v>
                </c:pt>
                <c:pt idx="110">
                  <c:v>6727.5480489999991</c:v>
                </c:pt>
                <c:pt idx="111">
                  <c:v>6832.0860122499989</c:v>
                </c:pt>
                <c:pt idx="112">
                  <c:v>6937.5703629999989</c:v>
                </c:pt>
                <c:pt idx="113">
                  <c:v>7044.001101249999</c:v>
                </c:pt>
                <c:pt idx="114">
                  <c:v>7151.3782269999992</c:v>
                </c:pt>
                <c:pt idx="115">
                  <c:v>7259.7017402499987</c:v>
                </c:pt>
                <c:pt idx="116">
                  <c:v>7368.9716409999983</c:v>
                </c:pt>
                <c:pt idx="117">
                  <c:v>7479.1879292499989</c:v>
                </c:pt>
                <c:pt idx="118">
                  <c:v>7590.3506049999987</c:v>
                </c:pt>
                <c:pt idx="119">
                  <c:v>7702.4596682499987</c:v>
                </c:pt>
                <c:pt idx="120">
                  <c:v>7815.5151189999988</c:v>
                </c:pt>
                <c:pt idx="121">
                  <c:v>7929.516957249999</c:v>
                </c:pt>
                <c:pt idx="122">
                  <c:v>8044.4651829999993</c:v>
                </c:pt>
                <c:pt idx="123">
                  <c:v>8160.359796249998</c:v>
                </c:pt>
                <c:pt idx="124">
                  <c:v>8277.2007969999977</c:v>
                </c:pt>
                <c:pt idx="125">
                  <c:v>8394.9881852499984</c:v>
                </c:pt>
                <c:pt idx="126">
                  <c:v>8513.7219609999993</c:v>
                </c:pt>
                <c:pt idx="127">
                  <c:v>8633.4021242499985</c:v>
                </c:pt>
                <c:pt idx="128">
                  <c:v>8754.0286749999977</c:v>
                </c:pt>
                <c:pt idx="129">
                  <c:v>8875.601613249999</c:v>
                </c:pt>
                <c:pt idx="130">
                  <c:v>8998.1209389999985</c:v>
                </c:pt>
                <c:pt idx="131">
                  <c:v>9121.5866522499982</c:v>
                </c:pt>
                <c:pt idx="132">
                  <c:v>9245.9987529999999</c:v>
                </c:pt>
                <c:pt idx="133">
                  <c:v>9371.3572412499962</c:v>
                </c:pt>
                <c:pt idx="134">
                  <c:v>9497.6621169999999</c:v>
                </c:pt>
                <c:pt idx="135">
                  <c:v>9624.91338025</c:v>
                </c:pt>
                <c:pt idx="136">
                  <c:v>9753.1110309999967</c:v>
                </c:pt>
                <c:pt idx="137">
                  <c:v>9882.2550692499972</c:v>
                </c:pt>
                <c:pt idx="138">
                  <c:v>10012.345494999998</c:v>
                </c:pt>
                <c:pt idx="139">
                  <c:v>10143.382308249998</c:v>
                </c:pt>
                <c:pt idx="140">
                  <c:v>10275.365508999999</c:v>
                </c:pt>
                <c:pt idx="141">
                  <c:v>10408.295097249997</c:v>
                </c:pt>
                <c:pt idx="142">
                  <c:v>10542.171072999998</c:v>
                </c:pt>
                <c:pt idx="143">
                  <c:v>10676.993436249999</c:v>
                </c:pt>
                <c:pt idx="144">
                  <c:v>10812.762186999997</c:v>
                </c:pt>
                <c:pt idx="145">
                  <c:v>10949.477325249998</c:v>
                </c:pt>
                <c:pt idx="146">
                  <c:v>11087.138851</c:v>
                </c:pt>
                <c:pt idx="147">
                  <c:v>11225.746764249998</c:v>
                </c:pt>
                <c:pt idx="148">
                  <c:v>11365.301065</c:v>
                </c:pt>
                <c:pt idx="149">
                  <c:v>11505.801753249998</c:v>
                </c:pt>
                <c:pt idx="150">
                  <c:v>11647.248828999996</c:v>
                </c:pt>
                <c:pt idx="151">
                  <c:v>11789.642292249999</c:v>
                </c:pt>
                <c:pt idx="152">
                  <c:v>11932.982142999997</c:v>
                </c:pt>
                <c:pt idx="153">
                  <c:v>12077.26838125</c:v>
                </c:pt>
                <c:pt idx="154">
                  <c:v>12222.501006999999</c:v>
                </c:pt>
                <c:pt idx="155">
                  <c:v>12368.680020249998</c:v>
                </c:pt>
                <c:pt idx="156">
                  <c:v>12515.805420999997</c:v>
                </c:pt>
                <c:pt idx="157">
                  <c:v>12663.877209249997</c:v>
                </c:pt>
                <c:pt idx="158">
                  <c:v>12812.895384999996</c:v>
                </c:pt>
                <c:pt idx="159">
                  <c:v>12962.859948249999</c:v>
                </c:pt>
                <c:pt idx="160">
                  <c:v>13113.770898999999</c:v>
                </c:pt>
                <c:pt idx="161">
                  <c:v>13265.628237249995</c:v>
                </c:pt>
                <c:pt idx="162">
                  <c:v>13418.431962999999</c:v>
                </c:pt>
                <c:pt idx="163">
                  <c:v>13572.182076249996</c:v>
                </c:pt>
                <c:pt idx="164">
                  <c:v>13726.878576999999</c:v>
                </c:pt>
                <c:pt idx="165">
                  <c:v>13882.521465249996</c:v>
                </c:pt>
                <c:pt idx="166">
                  <c:v>14039.110740999997</c:v>
                </c:pt>
                <c:pt idx="167">
                  <c:v>14196.646404249997</c:v>
                </c:pt>
                <c:pt idx="168">
                  <c:v>14355.128454999998</c:v>
                </c:pt>
                <c:pt idx="169">
                  <c:v>14514.556893249995</c:v>
                </c:pt>
                <c:pt idx="170">
                  <c:v>14674.931718999997</c:v>
                </c:pt>
                <c:pt idx="171">
                  <c:v>14836.252932249998</c:v>
                </c:pt>
                <c:pt idx="172">
                  <c:v>14998.520532999995</c:v>
                </c:pt>
                <c:pt idx="173">
                  <c:v>15161.734521249997</c:v>
                </c:pt>
                <c:pt idx="174">
                  <c:v>15325.894896999998</c:v>
                </c:pt>
                <c:pt idx="175">
                  <c:v>15491.001660249996</c:v>
                </c:pt>
                <c:pt idx="176">
                  <c:v>15657.054810999998</c:v>
                </c:pt>
                <c:pt idx="177">
                  <c:v>15824.054349249996</c:v>
                </c:pt>
                <c:pt idx="178">
                  <c:v>15992.000274999999</c:v>
                </c:pt>
                <c:pt idx="179">
                  <c:v>16160.892588249997</c:v>
                </c:pt>
                <c:pt idx="180">
                  <c:v>16330.731288999996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F0-4913-A5DC-C97D466183BA}"/>
            </c:ext>
          </c:extLst>
        </c:ser>
        <c:ser>
          <c:idx val="14"/>
          <c:order val="8"/>
          <c:marker>
            <c:symbol val="none"/>
          </c:marker>
          <c:xVal>
            <c:numRef>
              <c:f>Flora!$M$56:$M$376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Flora!$P$56:$P$376</c:f>
              <c:numCache>
                <c:formatCode>General</c:formatCode>
                <c:ptCount val="321"/>
                <c:pt idx="92">
                  <c:v>17222.450391566515</c:v>
                </c:pt>
                <c:pt idx="93">
                  <c:v>17036.933547996585</c:v>
                </c:pt>
                <c:pt idx="94">
                  <c:v>16851.416704426658</c:v>
                </c:pt>
                <c:pt idx="95">
                  <c:v>16665.899860856727</c:v>
                </c:pt>
                <c:pt idx="96">
                  <c:v>16480.383017286797</c:v>
                </c:pt>
                <c:pt idx="97">
                  <c:v>16294.86617371687</c:v>
                </c:pt>
                <c:pt idx="98">
                  <c:v>16109.349330146939</c:v>
                </c:pt>
                <c:pt idx="99">
                  <c:v>15923.832486577012</c:v>
                </c:pt>
                <c:pt idx="100">
                  <c:v>15738.315643007081</c:v>
                </c:pt>
                <c:pt idx="101">
                  <c:v>15552.798799437151</c:v>
                </c:pt>
                <c:pt idx="102">
                  <c:v>15367.281955867224</c:v>
                </c:pt>
                <c:pt idx="103">
                  <c:v>15181.765112297293</c:v>
                </c:pt>
                <c:pt idx="104">
                  <c:v>14996.248268727366</c:v>
                </c:pt>
                <c:pt idx="105">
                  <c:v>14810.731425157435</c:v>
                </c:pt>
                <c:pt idx="106">
                  <c:v>14625.214581587505</c:v>
                </c:pt>
                <c:pt idx="107">
                  <c:v>14439.697738017578</c:v>
                </c:pt>
                <c:pt idx="108">
                  <c:v>14254.180894447647</c:v>
                </c:pt>
                <c:pt idx="109">
                  <c:v>14068.66405087772</c:v>
                </c:pt>
                <c:pt idx="110">
                  <c:v>13883.147207307789</c:v>
                </c:pt>
                <c:pt idx="111">
                  <c:v>13697.630363737859</c:v>
                </c:pt>
                <c:pt idx="112">
                  <c:v>13512.113520167932</c:v>
                </c:pt>
                <c:pt idx="113">
                  <c:v>13326.596676598001</c:v>
                </c:pt>
                <c:pt idx="114">
                  <c:v>13141.079833028074</c:v>
                </c:pt>
                <c:pt idx="115">
                  <c:v>12955.562989458143</c:v>
                </c:pt>
                <c:pt idx="116">
                  <c:v>12770.046145888213</c:v>
                </c:pt>
                <c:pt idx="117">
                  <c:v>12584.529302318286</c:v>
                </c:pt>
                <c:pt idx="118">
                  <c:v>12399.012458748355</c:v>
                </c:pt>
                <c:pt idx="119">
                  <c:v>12213.495615178428</c:v>
                </c:pt>
                <c:pt idx="120">
                  <c:v>12027.978771608497</c:v>
                </c:pt>
                <c:pt idx="121">
                  <c:v>11842.461928038567</c:v>
                </c:pt>
                <c:pt idx="122">
                  <c:v>11656.94508446864</c:v>
                </c:pt>
                <c:pt idx="123">
                  <c:v>11471.428240898709</c:v>
                </c:pt>
                <c:pt idx="124">
                  <c:v>11285.911397328779</c:v>
                </c:pt>
                <c:pt idx="125">
                  <c:v>11100.394553758852</c:v>
                </c:pt>
                <c:pt idx="126">
                  <c:v>10914.877710188921</c:v>
                </c:pt>
                <c:pt idx="127">
                  <c:v>10729.360866618994</c:v>
                </c:pt>
                <c:pt idx="128">
                  <c:v>10543.844023049063</c:v>
                </c:pt>
                <c:pt idx="129">
                  <c:v>10358.327179479133</c:v>
                </c:pt>
                <c:pt idx="130">
                  <c:v>10172.810335909206</c:v>
                </c:pt>
                <c:pt idx="131">
                  <c:v>9987.293492339275</c:v>
                </c:pt>
                <c:pt idx="132">
                  <c:v>9801.776648769348</c:v>
                </c:pt>
                <c:pt idx="133">
                  <c:v>9616.2598051994173</c:v>
                </c:pt>
                <c:pt idx="134">
                  <c:v>9430.7429616294867</c:v>
                </c:pt>
                <c:pt idx="135">
                  <c:v>9245.2261180595597</c:v>
                </c:pt>
                <c:pt idx="136">
                  <c:v>9059.709274489629</c:v>
                </c:pt>
                <c:pt idx="137">
                  <c:v>8874.192430919702</c:v>
                </c:pt>
                <c:pt idx="138">
                  <c:v>8688.6755873497714</c:v>
                </c:pt>
                <c:pt idx="139">
                  <c:v>8503.1587437798407</c:v>
                </c:pt>
                <c:pt idx="140">
                  <c:v>8317.6419002099137</c:v>
                </c:pt>
                <c:pt idx="141">
                  <c:v>8132.1250566399831</c:v>
                </c:pt>
                <c:pt idx="142">
                  <c:v>7946.6082130700561</c:v>
                </c:pt>
                <c:pt idx="143">
                  <c:v>7761.0913695001254</c:v>
                </c:pt>
                <c:pt idx="144">
                  <c:v>7575.5745259301948</c:v>
                </c:pt>
                <c:pt idx="145">
                  <c:v>7390.0576823602678</c:v>
                </c:pt>
                <c:pt idx="146">
                  <c:v>7204.5408387903371</c:v>
                </c:pt>
                <c:pt idx="147">
                  <c:v>7019.0239952204101</c:v>
                </c:pt>
                <c:pt idx="148">
                  <c:v>6833.5071516504795</c:v>
                </c:pt>
                <c:pt idx="149">
                  <c:v>6647.9903080805489</c:v>
                </c:pt>
                <c:pt idx="150">
                  <c:v>6462.4734645106219</c:v>
                </c:pt>
                <c:pt idx="151">
                  <c:v>6276.9566209406912</c:v>
                </c:pt>
                <c:pt idx="152">
                  <c:v>6091.4397773707642</c:v>
                </c:pt>
                <c:pt idx="153">
                  <c:v>5905.9229338008336</c:v>
                </c:pt>
                <c:pt idx="154">
                  <c:v>5720.4060902309029</c:v>
                </c:pt>
                <c:pt idx="155">
                  <c:v>5534.8892466609759</c:v>
                </c:pt>
                <c:pt idx="156">
                  <c:v>5349.3724030910453</c:v>
                </c:pt>
                <c:pt idx="157">
                  <c:v>5163.8555595211183</c:v>
                </c:pt>
                <c:pt idx="158">
                  <c:v>4978.3387159511876</c:v>
                </c:pt>
                <c:pt idx="159">
                  <c:v>4792.821872381257</c:v>
                </c:pt>
                <c:pt idx="160">
                  <c:v>4607.30502881133</c:v>
                </c:pt>
                <c:pt idx="161">
                  <c:v>4421.7881852413993</c:v>
                </c:pt>
                <c:pt idx="162">
                  <c:v>4236.2713416714723</c:v>
                </c:pt>
                <c:pt idx="163">
                  <c:v>4050.7544981015417</c:v>
                </c:pt>
                <c:pt idx="164">
                  <c:v>3865.237654531611</c:v>
                </c:pt>
                <c:pt idx="165">
                  <c:v>3679.720810961684</c:v>
                </c:pt>
                <c:pt idx="166">
                  <c:v>3494.2039673917534</c:v>
                </c:pt>
                <c:pt idx="167">
                  <c:v>3308.6871238218264</c:v>
                </c:pt>
                <c:pt idx="168">
                  <c:v>3123.1702802518957</c:v>
                </c:pt>
                <c:pt idx="169">
                  <c:v>2937.6534366819651</c:v>
                </c:pt>
                <c:pt idx="170">
                  <c:v>2752.1365931120381</c:v>
                </c:pt>
                <c:pt idx="171">
                  <c:v>2566.6197495421075</c:v>
                </c:pt>
                <c:pt idx="172">
                  <c:v>2381.1029059721805</c:v>
                </c:pt>
                <c:pt idx="173">
                  <c:v>2195.5860624022498</c:v>
                </c:pt>
                <c:pt idx="174">
                  <c:v>2010.0692188323192</c:v>
                </c:pt>
                <c:pt idx="175">
                  <c:v>1824.5523752623922</c:v>
                </c:pt>
                <c:pt idx="176">
                  <c:v>1639.0355316924615</c:v>
                </c:pt>
                <c:pt idx="177">
                  <c:v>1453.5186881225309</c:v>
                </c:pt>
                <c:pt idx="178">
                  <c:v>1268.0018445526075</c:v>
                </c:pt>
                <c:pt idx="179">
                  <c:v>1082.4850009826769</c:v>
                </c:pt>
                <c:pt idx="180">
                  <c:v>896.96815741274622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3F0-4913-A5DC-C97D466183BA}"/>
            </c:ext>
          </c:extLst>
        </c:ser>
        <c:ser>
          <c:idx val="15"/>
          <c:order val="9"/>
          <c:tx>
            <c:strRef>
              <c:f>Flora!$N$55</c:f>
              <c:strCache>
                <c:ptCount val="1"/>
                <c:pt idx="0">
                  <c:v>Cme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Flora!$M$56:$M$396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Flora!$N$56:$N$396</c:f>
              <c:numCache>
                <c:formatCode>0.00E+00</c:formatCode>
                <c:ptCount val="341"/>
                <c:pt idx="0">
                  <c:v>1006.067779</c:v>
                </c:pt>
                <c:pt idx="1">
                  <c:v>1006.2065825</c:v>
                </c:pt>
                <c:pt idx="2">
                  <c:v>1006.6608484999999</c:v>
                </c:pt>
                <c:pt idx="3">
                  <c:v>1007.430577</c:v>
                </c:pt>
                <c:pt idx="4">
                  <c:v>1008.515768</c:v>
                </c:pt>
                <c:pt idx="5">
                  <c:v>1009.9164215</c:v>
                </c:pt>
                <c:pt idx="6">
                  <c:v>1011.6325375</c:v>
                </c:pt>
                <c:pt idx="7">
                  <c:v>1013.6641159999999</c:v>
                </c:pt>
                <c:pt idx="8">
                  <c:v>1016.011157</c:v>
                </c:pt>
                <c:pt idx="9">
                  <c:v>1018.6736605</c:v>
                </c:pt>
                <c:pt idx="10">
                  <c:v>1021.6516265</c:v>
                </c:pt>
                <c:pt idx="11">
                  <c:v>1024.9450549999999</c:v>
                </c:pt>
                <c:pt idx="12">
                  <c:v>1028.553946</c:v>
                </c:pt>
                <c:pt idx="13">
                  <c:v>1032.4782995</c:v>
                </c:pt>
                <c:pt idx="14">
                  <c:v>1036.7181155000001</c:v>
                </c:pt>
                <c:pt idx="15">
                  <c:v>1041.2733940000001</c:v>
                </c:pt>
                <c:pt idx="16">
                  <c:v>1046.144135</c:v>
                </c:pt>
                <c:pt idx="17">
                  <c:v>1051.3303384999999</c:v>
                </c:pt>
                <c:pt idx="18">
                  <c:v>1056.8320045</c:v>
                </c:pt>
                <c:pt idx="19">
                  <c:v>1062.6491329999999</c:v>
                </c:pt>
                <c:pt idx="20">
                  <c:v>1068.7817239999999</c:v>
                </c:pt>
                <c:pt idx="21">
                  <c:v>1075.2297775</c:v>
                </c:pt>
                <c:pt idx="22">
                  <c:v>1081.9932934999999</c:v>
                </c:pt>
                <c:pt idx="23">
                  <c:v>1089.0722719999999</c:v>
                </c:pt>
                <c:pt idx="24">
                  <c:v>1096.466713</c:v>
                </c:pt>
                <c:pt idx="25">
                  <c:v>1104.1766164999999</c:v>
                </c:pt>
                <c:pt idx="26">
                  <c:v>1112.2019825</c:v>
                </c:pt>
                <c:pt idx="27">
                  <c:v>1120.542811</c:v>
                </c:pt>
                <c:pt idx="28">
                  <c:v>1129.199102</c:v>
                </c:pt>
                <c:pt idx="29">
                  <c:v>1138.1708555</c:v>
                </c:pt>
                <c:pt idx="30">
                  <c:v>1147.4580715</c:v>
                </c:pt>
                <c:pt idx="31">
                  <c:v>1157.0607499999999</c:v>
                </c:pt>
                <c:pt idx="32">
                  <c:v>1166.978891</c:v>
                </c:pt>
                <c:pt idx="33">
                  <c:v>1177.2124945</c:v>
                </c:pt>
                <c:pt idx="34">
                  <c:v>1187.7615605000001</c:v>
                </c:pt>
                <c:pt idx="35">
                  <c:v>1198.6260889999999</c:v>
                </c:pt>
                <c:pt idx="36">
                  <c:v>1209.8060799999998</c:v>
                </c:pt>
                <c:pt idx="37">
                  <c:v>1221.3015335</c:v>
                </c:pt>
                <c:pt idx="38">
                  <c:v>1233.1124494999999</c:v>
                </c:pt>
                <c:pt idx="39">
                  <c:v>1245.238828</c:v>
                </c:pt>
                <c:pt idx="40">
                  <c:v>1257.6806689999999</c:v>
                </c:pt>
                <c:pt idx="41">
                  <c:v>1270.4379724999999</c:v>
                </c:pt>
                <c:pt idx="42">
                  <c:v>1283.5107384999999</c:v>
                </c:pt>
                <c:pt idx="43">
                  <c:v>1296.8989670000001</c:v>
                </c:pt>
                <c:pt idx="44">
                  <c:v>1310.6026579999998</c:v>
                </c:pt>
                <c:pt idx="45">
                  <c:v>1324.6218114999999</c:v>
                </c:pt>
                <c:pt idx="46">
                  <c:v>1338.9564274999998</c:v>
                </c:pt>
                <c:pt idx="47">
                  <c:v>1353.6065060000001</c:v>
                </c:pt>
                <c:pt idx="48">
                  <c:v>1368.5720469999999</c:v>
                </c:pt>
                <c:pt idx="49">
                  <c:v>1383.8530504999999</c:v>
                </c:pt>
                <c:pt idx="50">
                  <c:v>1399.4495164999998</c:v>
                </c:pt>
                <c:pt idx="51">
                  <c:v>1415.361445</c:v>
                </c:pt>
                <c:pt idx="52">
                  <c:v>1431.5888359999999</c:v>
                </c:pt>
                <c:pt idx="53">
                  <c:v>1448.1316895</c:v>
                </c:pt>
                <c:pt idx="54">
                  <c:v>1464.9900054999998</c:v>
                </c:pt>
                <c:pt idx="55">
                  <c:v>1482.1637839999999</c:v>
                </c:pt>
                <c:pt idx="56">
                  <c:v>1499.6530249999998</c:v>
                </c:pt>
                <c:pt idx="57">
                  <c:v>1517.4577285</c:v>
                </c:pt>
                <c:pt idx="58">
                  <c:v>1535.5778944999997</c:v>
                </c:pt>
                <c:pt idx="59">
                  <c:v>1554.0135229999999</c:v>
                </c:pt>
                <c:pt idx="60">
                  <c:v>1572.7646139999999</c:v>
                </c:pt>
                <c:pt idx="61">
                  <c:v>1591.8311675</c:v>
                </c:pt>
                <c:pt idx="62">
                  <c:v>1611.2131835</c:v>
                </c:pt>
                <c:pt idx="63">
                  <c:v>1630.9106619999998</c:v>
                </c:pt>
                <c:pt idx="64">
                  <c:v>1650.923603</c:v>
                </c:pt>
                <c:pt idx="65">
                  <c:v>1671.2520064999999</c:v>
                </c:pt>
                <c:pt idx="66">
                  <c:v>1691.8958725</c:v>
                </c:pt>
                <c:pt idx="67">
                  <c:v>1712.8552009999999</c:v>
                </c:pt>
                <c:pt idx="68">
                  <c:v>1734.1299919999999</c:v>
                </c:pt>
                <c:pt idx="69">
                  <c:v>1755.7202454999997</c:v>
                </c:pt>
                <c:pt idx="70">
                  <c:v>1777.6259614999999</c:v>
                </c:pt>
                <c:pt idx="71">
                  <c:v>1799.8471399999999</c:v>
                </c:pt>
                <c:pt idx="72">
                  <c:v>1822.383781</c:v>
                </c:pt>
                <c:pt idx="73">
                  <c:v>1845.2358844999999</c:v>
                </c:pt>
                <c:pt idx="74">
                  <c:v>1868.4034505</c:v>
                </c:pt>
                <c:pt idx="75">
                  <c:v>1891.8864789999998</c:v>
                </c:pt>
                <c:pt idx="76">
                  <c:v>1915.6849699999998</c:v>
                </c:pt>
                <c:pt idx="77">
                  <c:v>1939.7989234999998</c:v>
                </c:pt>
                <c:pt idx="78">
                  <c:v>1964.2283394999999</c:v>
                </c:pt>
                <c:pt idx="79">
                  <c:v>1988.9732179999999</c:v>
                </c:pt>
                <c:pt idx="80">
                  <c:v>2014.033559</c:v>
                </c:pt>
                <c:pt idx="81">
                  <c:v>2039.4093625</c:v>
                </c:pt>
                <c:pt idx="82">
                  <c:v>2065.1006284999999</c:v>
                </c:pt>
                <c:pt idx="83">
                  <c:v>2091.1073569999999</c:v>
                </c:pt>
                <c:pt idx="84">
                  <c:v>2117.4295480000001</c:v>
                </c:pt>
                <c:pt idx="85">
                  <c:v>2144.0672015</c:v>
                </c:pt>
                <c:pt idx="86">
                  <c:v>2171.0203174999997</c:v>
                </c:pt>
                <c:pt idx="87">
                  <c:v>2198.288896</c:v>
                </c:pt>
                <c:pt idx="88">
                  <c:v>2225.8729370000001</c:v>
                </c:pt>
                <c:pt idx="89">
                  <c:v>2253.7724404999999</c:v>
                </c:pt>
                <c:pt idx="90">
                  <c:v>2281.9874064999999</c:v>
                </c:pt>
                <c:pt idx="91">
                  <c:v>2310.5178349999996</c:v>
                </c:pt>
                <c:pt idx="92">
                  <c:v>2339.3637259999996</c:v>
                </c:pt>
                <c:pt idx="93">
                  <c:v>2368.5250794999997</c:v>
                </c:pt>
                <c:pt idx="94">
                  <c:v>2398.0018954999996</c:v>
                </c:pt>
                <c:pt idx="95">
                  <c:v>2427.7941739999997</c:v>
                </c:pt>
                <c:pt idx="96">
                  <c:v>2457.9019149999995</c:v>
                </c:pt>
                <c:pt idx="97">
                  <c:v>2488.3251184999999</c:v>
                </c:pt>
                <c:pt idx="98">
                  <c:v>2519.0637844999997</c:v>
                </c:pt>
                <c:pt idx="99">
                  <c:v>2550.117913</c:v>
                </c:pt>
                <c:pt idx="100">
                  <c:v>2581.4875039999997</c:v>
                </c:pt>
                <c:pt idx="101">
                  <c:v>2613.1725575</c:v>
                </c:pt>
                <c:pt idx="102">
                  <c:v>2645.1730735000001</c:v>
                </c:pt>
                <c:pt idx="103">
                  <c:v>2677.4890519999999</c:v>
                </c:pt>
                <c:pt idx="104">
                  <c:v>2710.1204929999999</c:v>
                </c:pt>
                <c:pt idx="105">
                  <c:v>2743.0673964999996</c:v>
                </c:pt>
                <c:pt idx="106">
                  <c:v>2776.3297624999996</c:v>
                </c:pt>
                <c:pt idx="107">
                  <c:v>2809.9075909999997</c:v>
                </c:pt>
                <c:pt idx="108">
                  <c:v>2843.8008819999995</c:v>
                </c:pt>
                <c:pt idx="109">
                  <c:v>2878.0096354999996</c:v>
                </c:pt>
                <c:pt idx="110">
                  <c:v>2912.5338514999999</c:v>
                </c:pt>
                <c:pt idx="111">
                  <c:v>2947.3735299999998</c:v>
                </c:pt>
                <c:pt idx="112">
                  <c:v>2982.528671</c:v>
                </c:pt>
                <c:pt idx="113">
                  <c:v>3017.9992745</c:v>
                </c:pt>
                <c:pt idx="114">
                  <c:v>3053.7853404999996</c:v>
                </c:pt>
                <c:pt idx="115">
                  <c:v>3089.8868689999995</c:v>
                </c:pt>
                <c:pt idx="116">
                  <c:v>3126.3038599999995</c:v>
                </c:pt>
                <c:pt idx="117">
                  <c:v>3163.0363134999998</c:v>
                </c:pt>
                <c:pt idx="118">
                  <c:v>3200.0842294999998</c:v>
                </c:pt>
                <c:pt idx="119">
                  <c:v>3237.4476079999995</c:v>
                </c:pt>
                <c:pt idx="120">
                  <c:v>3275.1264489999999</c:v>
                </c:pt>
                <c:pt idx="121">
                  <c:v>3313.1207525</c:v>
                </c:pt>
                <c:pt idx="122">
                  <c:v>3351.4305184999998</c:v>
                </c:pt>
                <c:pt idx="123">
                  <c:v>3390.0557469999994</c:v>
                </c:pt>
                <c:pt idx="124">
                  <c:v>3428.9964379999997</c:v>
                </c:pt>
                <c:pt idx="125">
                  <c:v>3468.2525914999997</c:v>
                </c:pt>
                <c:pt idx="126">
                  <c:v>3507.8242074999994</c:v>
                </c:pt>
                <c:pt idx="127">
                  <c:v>3547.7112859999997</c:v>
                </c:pt>
                <c:pt idx="128">
                  <c:v>3587.9138269999999</c:v>
                </c:pt>
                <c:pt idx="129">
                  <c:v>3628.4318304999997</c:v>
                </c:pt>
                <c:pt idx="130">
                  <c:v>3669.2652964999993</c:v>
                </c:pt>
                <c:pt idx="131">
                  <c:v>3710.4142249999995</c:v>
                </c:pt>
                <c:pt idx="132">
                  <c:v>3751.878616</c:v>
                </c:pt>
                <c:pt idx="133">
                  <c:v>3793.6584694999997</c:v>
                </c:pt>
                <c:pt idx="134">
                  <c:v>3835.7537854999996</c:v>
                </c:pt>
                <c:pt idx="135">
                  <c:v>3878.1645639999997</c:v>
                </c:pt>
                <c:pt idx="136">
                  <c:v>3920.890805</c:v>
                </c:pt>
                <c:pt idx="137">
                  <c:v>3963.9325084999996</c:v>
                </c:pt>
                <c:pt idx="138">
                  <c:v>4007.2896744999994</c:v>
                </c:pt>
                <c:pt idx="139">
                  <c:v>4050.9623029999998</c:v>
                </c:pt>
                <c:pt idx="140">
                  <c:v>4094.950394</c:v>
                </c:pt>
                <c:pt idx="141">
                  <c:v>4139.2539474999994</c:v>
                </c:pt>
                <c:pt idx="142">
                  <c:v>4183.8729635</c:v>
                </c:pt>
                <c:pt idx="143">
                  <c:v>4228.8074419999994</c:v>
                </c:pt>
                <c:pt idx="144">
                  <c:v>4274.0573829999994</c:v>
                </c:pt>
                <c:pt idx="145">
                  <c:v>4319.6227865000001</c:v>
                </c:pt>
                <c:pt idx="146">
                  <c:v>4365.5036524999996</c:v>
                </c:pt>
                <c:pt idx="147">
                  <c:v>4411.6999809999998</c:v>
                </c:pt>
                <c:pt idx="148">
                  <c:v>4458.2117719999987</c:v>
                </c:pt>
                <c:pt idx="149">
                  <c:v>4505.0390254999993</c:v>
                </c:pt>
                <c:pt idx="150">
                  <c:v>4552.1817414999996</c:v>
                </c:pt>
                <c:pt idx="151">
                  <c:v>4599.6399199999996</c:v>
                </c:pt>
                <c:pt idx="152">
                  <c:v>4647.4135609999994</c:v>
                </c:pt>
                <c:pt idx="153">
                  <c:v>4695.5026644999998</c:v>
                </c:pt>
                <c:pt idx="154">
                  <c:v>4743.9072304999991</c:v>
                </c:pt>
                <c:pt idx="155">
                  <c:v>4792.627258999999</c:v>
                </c:pt>
                <c:pt idx="156">
                  <c:v>4841.6627499999995</c:v>
                </c:pt>
                <c:pt idx="157">
                  <c:v>4891.0137034999989</c:v>
                </c:pt>
                <c:pt idx="158">
                  <c:v>4940.6801194999998</c:v>
                </c:pt>
                <c:pt idx="159">
                  <c:v>4990.6619979999996</c:v>
                </c:pt>
                <c:pt idx="160">
                  <c:v>5040.9593389999991</c:v>
                </c:pt>
                <c:pt idx="161">
                  <c:v>5091.5721424999992</c:v>
                </c:pt>
                <c:pt idx="162">
                  <c:v>5142.5004085</c:v>
                </c:pt>
                <c:pt idx="163">
                  <c:v>5193.7441369999997</c:v>
                </c:pt>
                <c:pt idx="164">
                  <c:v>5245.303328</c:v>
                </c:pt>
                <c:pt idx="165">
                  <c:v>5297.1779815</c:v>
                </c:pt>
                <c:pt idx="166">
                  <c:v>5349.3680974999988</c:v>
                </c:pt>
                <c:pt idx="167">
                  <c:v>5401.8736760000002</c:v>
                </c:pt>
                <c:pt idx="168">
                  <c:v>5454.6947169999994</c:v>
                </c:pt>
                <c:pt idx="169">
                  <c:v>5507.8312204999993</c:v>
                </c:pt>
                <c:pt idx="170">
                  <c:v>5561.2831864999998</c:v>
                </c:pt>
                <c:pt idx="171">
                  <c:v>5615.0506149999992</c:v>
                </c:pt>
                <c:pt idx="172">
                  <c:v>5669.1335059999992</c:v>
                </c:pt>
                <c:pt idx="173">
                  <c:v>5723.5318594999999</c:v>
                </c:pt>
                <c:pt idx="174">
                  <c:v>5778.2456754999994</c:v>
                </c:pt>
                <c:pt idx="175">
                  <c:v>5833.2749539999986</c:v>
                </c:pt>
                <c:pt idx="176">
                  <c:v>5888.6196949999994</c:v>
                </c:pt>
                <c:pt idx="177">
                  <c:v>5944.279898499999</c:v>
                </c:pt>
                <c:pt idx="178">
                  <c:v>6000.2555645000002</c:v>
                </c:pt>
                <c:pt idx="179">
                  <c:v>6056.5466929999993</c:v>
                </c:pt>
                <c:pt idx="180">
                  <c:v>6113.1532839999991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3F0-4913-A5DC-C97D466183BA}"/>
            </c:ext>
          </c:extLst>
        </c:ser>
        <c:ser>
          <c:idx val="16"/>
          <c:order val="1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Flora!$M$56:$M$396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Flora!$O$56:$O$396</c:f>
              <c:numCache>
                <c:formatCode>0.00E+00</c:formatCode>
                <c:ptCount val="341"/>
                <c:pt idx="0">
                  <c:v>1006.067779</c:v>
                </c:pt>
                <c:pt idx="1">
                  <c:v>1006.5031172499999</c:v>
                </c:pt>
                <c:pt idx="2">
                  <c:v>1007.8848429999999</c:v>
                </c:pt>
                <c:pt idx="3">
                  <c:v>1010.2129562499999</c:v>
                </c:pt>
                <c:pt idx="4">
                  <c:v>1013.4874569999999</c:v>
                </c:pt>
                <c:pt idx="5">
                  <c:v>1017.70834525</c:v>
                </c:pt>
                <c:pt idx="6">
                  <c:v>1022.875621</c:v>
                </c:pt>
                <c:pt idx="7">
                  <c:v>1028.9892842499999</c:v>
                </c:pt>
                <c:pt idx="8">
                  <c:v>1036.0493349999999</c:v>
                </c:pt>
                <c:pt idx="9">
                  <c:v>1044.0557732499999</c:v>
                </c:pt>
                <c:pt idx="10">
                  <c:v>1053.008599</c:v>
                </c:pt>
                <c:pt idx="11">
                  <c:v>1062.90781225</c:v>
                </c:pt>
                <c:pt idx="12">
                  <c:v>1073.7534129999999</c:v>
                </c:pt>
                <c:pt idx="13">
                  <c:v>1085.5454012499999</c:v>
                </c:pt>
                <c:pt idx="14">
                  <c:v>1098.2837769999999</c:v>
                </c:pt>
                <c:pt idx="15">
                  <c:v>1111.9685402499999</c:v>
                </c:pt>
                <c:pt idx="16">
                  <c:v>1126.5996909999999</c:v>
                </c:pt>
                <c:pt idx="17">
                  <c:v>1142.17722925</c:v>
                </c:pt>
                <c:pt idx="18">
                  <c:v>1158.701155</c:v>
                </c:pt>
                <c:pt idx="19">
                  <c:v>1176.1714682499999</c:v>
                </c:pt>
                <c:pt idx="20">
                  <c:v>1194.5881689999999</c:v>
                </c:pt>
                <c:pt idx="21">
                  <c:v>1213.95125725</c:v>
                </c:pt>
                <c:pt idx="22">
                  <c:v>1234.2607329999998</c:v>
                </c:pt>
                <c:pt idx="23">
                  <c:v>1255.51659625</c:v>
                </c:pt>
                <c:pt idx="24">
                  <c:v>1277.7188469999999</c:v>
                </c:pt>
                <c:pt idx="25">
                  <c:v>1300.8674852499998</c:v>
                </c:pt>
                <c:pt idx="26">
                  <c:v>1324.9625109999999</c:v>
                </c:pt>
                <c:pt idx="27">
                  <c:v>1350.00392425</c:v>
                </c:pt>
                <c:pt idx="28">
                  <c:v>1375.9917249999999</c:v>
                </c:pt>
                <c:pt idx="29">
                  <c:v>1402.9259132499999</c:v>
                </c:pt>
                <c:pt idx="30">
                  <c:v>1430.8064889999998</c:v>
                </c:pt>
                <c:pt idx="31">
                  <c:v>1459.6334522499999</c:v>
                </c:pt>
                <c:pt idx="32">
                  <c:v>1489.4068029999999</c:v>
                </c:pt>
                <c:pt idx="33">
                  <c:v>1520.1265412499999</c:v>
                </c:pt>
                <c:pt idx="34">
                  <c:v>1551.7926669999997</c:v>
                </c:pt>
                <c:pt idx="35">
                  <c:v>1584.4051802499998</c:v>
                </c:pt>
                <c:pt idx="36">
                  <c:v>1617.9640809999999</c:v>
                </c:pt>
                <c:pt idx="37">
                  <c:v>1652.46936925</c:v>
                </c:pt>
                <c:pt idx="38">
                  <c:v>1687.921045</c:v>
                </c:pt>
                <c:pt idx="39">
                  <c:v>1724.3191082499998</c:v>
                </c:pt>
                <c:pt idx="40">
                  <c:v>1761.6635589999999</c:v>
                </c:pt>
                <c:pt idx="41">
                  <c:v>1799.9543972499998</c:v>
                </c:pt>
                <c:pt idx="42">
                  <c:v>1839.1916229999997</c:v>
                </c:pt>
                <c:pt idx="43">
                  <c:v>1879.3752362499999</c:v>
                </c:pt>
                <c:pt idx="44">
                  <c:v>1920.5052369999999</c:v>
                </c:pt>
                <c:pt idx="45">
                  <c:v>1962.5816252499999</c:v>
                </c:pt>
                <c:pt idx="46">
                  <c:v>2005.6044009999998</c:v>
                </c:pt>
                <c:pt idx="47">
                  <c:v>2049.5735642499994</c:v>
                </c:pt>
                <c:pt idx="48">
                  <c:v>2094.4891149999994</c:v>
                </c:pt>
                <c:pt idx="49">
                  <c:v>2140.3510532499995</c:v>
                </c:pt>
                <c:pt idx="50">
                  <c:v>2187.1593789999997</c:v>
                </c:pt>
                <c:pt idx="51">
                  <c:v>2234.9140922500001</c:v>
                </c:pt>
                <c:pt idx="52">
                  <c:v>2283.6151929999996</c:v>
                </c:pt>
                <c:pt idx="53">
                  <c:v>2333.2626812499998</c:v>
                </c:pt>
                <c:pt idx="54">
                  <c:v>2383.8565570000001</c:v>
                </c:pt>
                <c:pt idx="55">
                  <c:v>2435.39682025</c:v>
                </c:pt>
                <c:pt idx="56">
                  <c:v>2487.8834710000001</c:v>
                </c:pt>
                <c:pt idx="57">
                  <c:v>2541.3165092499994</c:v>
                </c:pt>
                <c:pt idx="58">
                  <c:v>2595.6959349999997</c:v>
                </c:pt>
                <c:pt idx="59">
                  <c:v>2651.0217482499993</c:v>
                </c:pt>
                <c:pt idx="60">
                  <c:v>2707.2939489999999</c:v>
                </c:pt>
                <c:pt idx="61">
                  <c:v>2764.5125372499997</c:v>
                </c:pt>
                <c:pt idx="62">
                  <c:v>2822.6775129999996</c:v>
                </c:pt>
                <c:pt idx="63">
                  <c:v>2881.7888762499997</c:v>
                </c:pt>
                <c:pt idx="64">
                  <c:v>2941.8466269999999</c:v>
                </c:pt>
                <c:pt idx="65">
                  <c:v>3002.8507652499998</c:v>
                </c:pt>
                <c:pt idx="66">
                  <c:v>3064.8012909999998</c:v>
                </c:pt>
                <c:pt idx="67">
                  <c:v>3127.6982042499994</c:v>
                </c:pt>
                <c:pt idx="68">
                  <c:v>3191.5415049999997</c:v>
                </c:pt>
                <c:pt idx="69">
                  <c:v>3256.3311932499996</c:v>
                </c:pt>
                <c:pt idx="70">
                  <c:v>3322.0672689999997</c:v>
                </c:pt>
                <c:pt idx="71">
                  <c:v>3388.7497322499994</c:v>
                </c:pt>
                <c:pt idx="72">
                  <c:v>3456.3785829999993</c:v>
                </c:pt>
                <c:pt idx="73">
                  <c:v>3524.9538212499997</c:v>
                </c:pt>
                <c:pt idx="74">
                  <c:v>3594.4754469999993</c:v>
                </c:pt>
                <c:pt idx="75">
                  <c:v>3664.9434602499996</c:v>
                </c:pt>
                <c:pt idx="76">
                  <c:v>3736.3578609999995</c:v>
                </c:pt>
                <c:pt idx="77">
                  <c:v>3808.7186492499995</c:v>
                </c:pt>
                <c:pt idx="78">
                  <c:v>3882.0258249999993</c:v>
                </c:pt>
                <c:pt idx="79">
                  <c:v>3956.2793882499996</c:v>
                </c:pt>
                <c:pt idx="80">
                  <c:v>4031.4793389999995</c:v>
                </c:pt>
                <c:pt idx="81">
                  <c:v>4107.6256772500001</c:v>
                </c:pt>
                <c:pt idx="82">
                  <c:v>4184.7184029999989</c:v>
                </c:pt>
                <c:pt idx="83">
                  <c:v>4262.7575162499998</c:v>
                </c:pt>
                <c:pt idx="84">
                  <c:v>4341.7430169999989</c:v>
                </c:pt>
                <c:pt idx="85">
                  <c:v>4421.674905249999</c:v>
                </c:pt>
                <c:pt idx="86">
                  <c:v>4502.5531809999993</c:v>
                </c:pt>
                <c:pt idx="87">
                  <c:v>4584.3778442499988</c:v>
                </c:pt>
                <c:pt idx="88">
                  <c:v>4667.1488949999994</c:v>
                </c:pt>
                <c:pt idx="89">
                  <c:v>4750.8663332499991</c:v>
                </c:pt>
                <c:pt idx="90">
                  <c:v>4835.5301589999999</c:v>
                </c:pt>
                <c:pt idx="91">
                  <c:v>4921.140372249999</c:v>
                </c:pt>
                <c:pt idx="92">
                  <c:v>5007.6969730000001</c:v>
                </c:pt>
                <c:pt idx="93">
                  <c:v>5095.1999612499994</c:v>
                </c:pt>
                <c:pt idx="94">
                  <c:v>5183.6493369999989</c:v>
                </c:pt>
                <c:pt idx="95">
                  <c:v>5273.0451002499995</c:v>
                </c:pt>
                <c:pt idx="96">
                  <c:v>5363.3872509999992</c:v>
                </c:pt>
                <c:pt idx="97">
                  <c:v>5454.6757892499991</c:v>
                </c:pt>
                <c:pt idx="98">
                  <c:v>5546.9107149999991</c:v>
                </c:pt>
                <c:pt idx="99">
                  <c:v>5640.0920282499992</c:v>
                </c:pt>
                <c:pt idx="100">
                  <c:v>5734.2197289999995</c:v>
                </c:pt>
                <c:pt idx="101">
                  <c:v>5829.2938172499989</c:v>
                </c:pt>
                <c:pt idx="102">
                  <c:v>5925.3142929999995</c:v>
                </c:pt>
                <c:pt idx="103">
                  <c:v>6022.2811562499992</c:v>
                </c:pt>
                <c:pt idx="104">
                  <c:v>6120.1944069999981</c:v>
                </c:pt>
                <c:pt idx="105">
                  <c:v>6219.054045249999</c:v>
                </c:pt>
                <c:pt idx="106">
                  <c:v>6318.8600709999992</c:v>
                </c:pt>
                <c:pt idx="107">
                  <c:v>6419.6124842499994</c:v>
                </c:pt>
                <c:pt idx="108">
                  <c:v>6521.3112849999989</c:v>
                </c:pt>
                <c:pt idx="109">
                  <c:v>6623.9564732499985</c:v>
                </c:pt>
                <c:pt idx="110">
                  <c:v>6727.5480489999991</c:v>
                </c:pt>
                <c:pt idx="111">
                  <c:v>6832.0860122499989</c:v>
                </c:pt>
                <c:pt idx="112">
                  <c:v>6937.5703629999989</c:v>
                </c:pt>
                <c:pt idx="113">
                  <c:v>7044.001101249999</c:v>
                </c:pt>
                <c:pt idx="114">
                  <c:v>7151.3782269999992</c:v>
                </c:pt>
                <c:pt idx="115">
                  <c:v>7259.7017402499987</c:v>
                </c:pt>
                <c:pt idx="116">
                  <c:v>7368.9716409999983</c:v>
                </c:pt>
                <c:pt idx="117">
                  <c:v>7479.1879292499989</c:v>
                </c:pt>
                <c:pt idx="118">
                  <c:v>7590.3506049999987</c:v>
                </c:pt>
                <c:pt idx="119">
                  <c:v>7702.4596682499987</c:v>
                </c:pt>
                <c:pt idx="120">
                  <c:v>7815.5151189999988</c:v>
                </c:pt>
                <c:pt idx="121">
                  <c:v>7929.516957249999</c:v>
                </c:pt>
                <c:pt idx="122">
                  <c:v>8044.4651829999993</c:v>
                </c:pt>
                <c:pt idx="123">
                  <c:v>8160.359796249998</c:v>
                </c:pt>
                <c:pt idx="124">
                  <c:v>8277.2007969999977</c:v>
                </c:pt>
                <c:pt idx="125">
                  <c:v>8394.9881852499984</c:v>
                </c:pt>
                <c:pt idx="126">
                  <c:v>8513.7219609999993</c:v>
                </c:pt>
                <c:pt idx="127">
                  <c:v>8633.4021242499985</c:v>
                </c:pt>
                <c:pt idx="128">
                  <c:v>8754.0286749999977</c:v>
                </c:pt>
                <c:pt idx="129">
                  <c:v>8875.601613249999</c:v>
                </c:pt>
                <c:pt idx="130">
                  <c:v>8998.1209389999985</c:v>
                </c:pt>
                <c:pt idx="131">
                  <c:v>9121.5866522499982</c:v>
                </c:pt>
                <c:pt idx="132">
                  <c:v>9245.9987529999999</c:v>
                </c:pt>
                <c:pt idx="133">
                  <c:v>9371.3572412499962</c:v>
                </c:pt>
                <c:pt idx="134">
                  <c:v>9497.6621169999999</c:v>
                </c:pt>
                <c:pt idx="135">
                  <c:v>9624.91338025</c:v>
                </c:pt>
                <c:pt idx="136">
                  <c:v>9753.1110309999967</c:v>
                </c:pt>
                <c:pt idx="137">
                  <c:v>9882.2550692499972</c:v>
                </c:pt>
                <c:pt idx="138">
                  <c:v>10012.345494999998</c:v>
                </c:pt>
                <c:pt idx="139">
                  <c:v>10143.382308249998</c:v>
                </c:pt>
                <c:pt idx="140">
                  <c:v>10275.365508999999</c:v>
                </c:pt>
                <c:pt idx="141">
                  <c:v>10408.295097249997</c:v>
                </c:pt>
                <c:pt idx="142">
                  <c:v>10542.171072999998</c:v>
                </c:pt>
                <c:pt idx="143">
                  <c:v>10676.993436249999</c:v>
                </c:pt>
                <c:pt idx="144">
                  <c:v>10812.762186999997</c:v>
                </c:pt>
                <c:pt idx="145">
                  <c:v>10949.477325249998</c:v>
                </c:pt>
                <c:pt idx="146">
                  <c:v>11087.138851</c:v>
                </c:pt>
                <c:pt idx="147">
                  <c:v>11225.746764249998</c:v>
                </c:pt>
                <c:pt idx="148">
                  <c:v>11365.301065</c:v>
                </c:pt>
                <c:pt idx="149">
                  <c:v>11505.801753249998</c:v>
                </c:pt>
                <c:pt idx="150">
                  <c:v>11647.248828999996</c:v>
                </c:pt>
                <c:pt idx="151">
                  <c:v>11789.642292249999</c:v>
                </c:pt>
                <c:pt idx="152">
                  <c:v>11932.982142999997</c:v>
                </c:pt>
                <c:pt idx="153">
                  <c:v>12077.26838125</c:v>
                </c:pt>
                <c:pt idx="154">
                  <c:v>12222.501006999999</c:v>
                </c:pt>
                <c:pt idx="155">
                  <c:v>12368.680020249998</c:v>
                </c:pt>
                <c:pt idx="156">
                  <c:v>12515.805420999997</c:v>
                </c:pt>
                <c:pt idx="157">
                  <c:v>12663.877209249997</c:v>
                </c:pt>
                <c:pt idx="158">
                  <c:v>12812.895384999996</c:v>
                </c:pt>
                <c:pt idx="159">
                  <c:v>12962.859948249999</c:v>
                </c:pt>
                <c:pt idx="160">
                  <c:v>13113.770898999999</c:v>
                </c:pt>
                <c:pt idx="161">
                  <c:v>13265.628237249995</c:v>
                </c:pt>
                <c:pt idx="162">
                  <c:v>13418.431962999999</c:v>
                </c:pt>
                <c:pt idx="163">
                  <c:v>13572.182076249996</c:v>
                </c:pt>
                <c:pt idx="164">
                  <c:v>13726.878576999999</c:v>
                </c:pt>
                <c:pt idx="165">
                  <c:v>13882.521465249996</c:v>
                </c:pt>
                <c:pt idx="166">
                  <c:v>14039.110740999997</c:v>
                </c:pt>
                <c:pt idx="167">
                  <c:v>14196.646404249997</c:v>
                </c:pt>
                <c:pt idx="168">
                  <c:v>14355.128454999998</c:v>
                </c:pt>
                <c:pt idx="169">
                  <c:v>14514.556893249995</c:v>
                </c:pt>
                <c:pt idx="170">
                  <c:v>14674.931718999997</c:v>
                </c:pt>
                <c:pt idx="171">
                  <c:v>14836.252932249998</c:v>
                </c:pt>
                <c:pt idx="172">
                  <c:v>14998.520532999995</c:v>
                </c:pt>
                <c:pt idx="173">
                  <c:v>15161.734521249997</c:v>
                </c:pt>
                <c:pt idx="174">
                  <c:v>15325.894896999998</c:v>
                </c:pt>
                <c:pt idx="175">
                  <c:v>15491.001660249996</c:v>
                </c:pt>
                <c:pt idx="176">
                  <c:v>15657.054810999998</c:v>
                </c:pt>
                <c:pt idx="177">
                  <c:v>15824.054349249996</c:v>
                </c:pt>
                <c:pt idx="178">
                  <c:v>15992.000274999999</c:v>
                </c:pt>
                <c:pt idx="179">
                  <c:v>16160.892588249997</c:v>
                </c:pt>
                <c:pt idx="180">
                  <c:v>16330.731288999996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3F0-4913-A5DC-C97D466183BA}"/>
            </c:ext>
          </c:extLst>
        </c:ser>
        <c:ser>
          <c:idx val="17"/>
          <c:order val="11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Flora!$M$56:$M$396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Flora!$P$56:$P$396</c:f>
              <c:numCache>
                <c:formatCode>General</c:formatCode>
                <c:ptCount val="341"/>
                <c:pt idx="92">
                  <c:v>17222.450391566515</c:v>
                </c:pt>
                <c:pt idx="93">
                  <c:v>17036.933547996585</c:v>
                </c:pt>
                <c:pt idx="94">
                  <c:v>16851.416704426658</c:v>
                </c:pt>
                <c:pt idx="95">
                  <c:v>16665.899860856727</c:v>
                </c:pt>
                <c:pt idx="96">
                  <c:v>16480.383017286797</c:v>
                </c:pt>
                <c:pt idx="97">
                  <c:v>16294.86617371687</c:v>
                </c:pt>
                <c:pt idx="98">
                  <c:v>16109.349330146939</c:v>
                </c:pt>
                <c:pt idx="99">
                  <c:v>15923.832486577012</c:v>
                </c:pt>
                <c:pt idx="100">
                  <c:v>15738.315643007081</c:v>
                </c:pt>
                <c:pt idx="101">
                  <c:v>15552.798799437151</c:v>
                </c:pt>
                <c:pt idx="102">
                  <c:v>15367.281955867224</c:v>
                </c:pt>
                <c:pt idx="103">
                  <c:v>15181.765112297293</c:v>
                </c:pt>
                <c:pt idx="104">
                  <c:v>14996.248268727366</c:v>
                </c:pt>
                <c:pt idx="105">
                  <c:v>14810.731425157435</c:v>
                </c:pt>
                <c:pt idx="106">
                  <c:v>14625.214581587505</c:v>
                </c:pt>
                <c:pt idx="107">
                  <c:v>14439.697738017578</c:v>
                </c:pt>
                <c:pt idx="108">
                  <c:v>14254.180894447647</c:v>
                </c:pt>
                <c:pt idx="109">
                  <c:v>14068.66405087772</c:v>
                </c:pt>
                <c:pt idx="110">
                  <c:v>13883.147207307789</c:v>
                </c:pt>
                <c:pt idx="111">
                  <c:v>13697.630363737859</c:v>
                </c:pt>
                <c:pt idx="112">
                  <c:v>13512.113520167932</c:v>
                </c:pt>
                <c:pt idx="113">
                  <c:v>13326.596676598001</c:v>
                </c:pt>
                <c:pt idx="114">
                  <c:v>13141.079833028074</c:v>
                </c:pt>
                <c:pt idx="115">
                  <c:v>12955.562989458143</c:v>
                </c:pt>
                <c:pt idx="116">
                  <c:v>12770.046145888213</c:v>
                </c:pt>
                <c:pt idx="117">
                  <c:v>12584.529302318286</c:v>
                </c:pt>
                <c:pt idx="118">
                  <c:v>12399.012458748355</c:v>
                </c:pt>
                <c:pt idx="119">
                  <c:v>12213.495615178428</c:v>
                </c:pt>
                <c:pt idx="120">
                  <c:v>12027.978771608497</c:v>
                </c:pt>
                <c:pt idx="121">
                  <c:v>11842.461928038567</c:v>
                </c:pt>
                <c:pt idx="122">
                  <c:v>11656.94508446864</c:v>
                </c:pt>
                <c:pt idx="123">
                  <c:v>11471.428240898709</c:v>
                </c:pt>
                <c:pt idx="124">
                  <c:v>11285.911397328779</c:v>
                </c:pt>
                <c:pt idx="125">
                  <c:v>11100.394553758852</c:v>
                </c:pt>
                <c:pt idx="126">
                  <c:v>10914.877710188921</c:v>
                </c:pt>
                <c:pt idx="127">
                  <c:v>10729.360866618994</c:v>
                </c:pt>
                <c:pt idx="128">
                  <c:v>10543.844023049063</c:v>
                </c:pt>
                <c:pt idx="129">
                  <c:v>10358.327179479133</c:v>
                </c:pt>
                <c:pt idx="130">
                  <c:v>10172.810335909206</c:v>
                </c:pt>
                <c:pt idx="131">
                  <c:v>9987.293492339275</c:v>
                </c:pt>
                <c:pt idx="132">
                  <c:v>9801.776648769348</c:v>
                </c:pt>
                <c:pt idx="133">
                  <c:v>9616.2598051994173</c:v>
                </c:pt>
                <c:pt idx="134">
                  <c:v>9430.7429616294867</c:v>
                </c:pt>
                <c:pt idx="135">
                  <c:v>9245.2261180595597</c:v>
                </c:pt>
                <c:pt idx="136">
                  <c:v>9059.709274489629</c:v>
                </c:pt>
                <c:pt idx="137">
                  <c:v>8874.192430919702</c:v>
                </c:pt>
                <c:pt idx="138">
                  <c:v>8688.6755873497714</c:v>
                </c:pt>
                <c:pt idx="139">
                  <c:v>8503.1587437798407</c:v>
                </c:pt>
                <c:pt idx="140">
                  <c:v>8317.6419002099137</c:v>
                </c:pt>
                <c:pt idx="141">
                  <c:v>8132.1250566399831</c:v>
                </c:pt>
                <c:pt idx="142">
                  <c:v>7946.6082130700561</c:v>
                </c:pt>
                <c:pt idx="143">
                  <c:v>7761.0913695001254</c:v>
                </c:pt>
                <c:pt idx="144">
                  <c:v>7575.5745259301948</c:v>
                </c:pt>
                <c:pt idx="145">
                  <c:v>7390.0576823602678</c:v>
                </c:pt>
                <c:pt idx="146">
                  <c:v>7204.5408387903371</c:v>
                </c:pt>
                <c:pt idx="147">
                  <c:v>7019.0239952204101</c:v>
                </c:pt>
                <c:pt idx="148">
                  <c:v>6833.5071516504795</c:v>
                </c:pt>
                <c:pt idx="149">
                  <c:v>6647.9903080805489</c:v>
                </c:pt>
                <c:pt idx="150">
                  <c:v>6462.4734645106219</c:v>
                </c:pt>
                <c:pt idx="151">
                  <c:v>6276.9566209406912</c:v>
                </c:pt>
                <c:pt idx="152">
                  <c:v>6091.4397773707642</c:v>
                </c:pt>
                <c:pt idx="153">
                  <c:v>5905.9229338008336</c:v>
                </c:pt>
                <c:pt idx="154">
                  <c:v>5720.4060902309029</c:v>
                </c:pt>
                <c:pt idx="155">
                  <c:v>5534.8892466609759</c:v>
                </c:pt>
                <c:pt idx="156">
                  <c:v>5349.3724030910453</c:v>
                </c:pt>
                <c:pt idx="157">
                  <c:v>5163.8555595211183</c:v>
                </c:pt>
                <c:pt idx="158">
                  <c:v>4978.3387159511876</c:v>
                </c:pt>
                <c:pt idx="159">
                  <c:v>4792.821872381257</c:v>
                </c:pt>
                <c:pt idx="160">
                  <c:v>4607.30502881133</c:v>
                </c:pt>
                <c:pt idx="161">
                  <c:v>4421.7881852413993</c:v>
                </c:pt>
                <c:pt idx="162">
                  <c:v>4236.2713416714723</c:v>
                </c:pt>
                <c:pt idx="163">
                  <c:v>4050.7544981015417</c:v>
                </c:pt>
                <c:pt idx="164">
                  <c:v>3865.237654531611</c:v>
                </c:pt>
                <c:pt idx="165">
                  <c:v>3679.720810961684</c:v>
                </c:pt>
                <c:pt idx="166">
                  <c:v>3494.2039673917534</c:v>
                </c:pt>
                <c:pt idx="167">
                  <c:v>3308.6871238218264</c:v>
                </c:pt>
                <c:pt idx="168">
                  <c:v>3123.1702802518957</c:v>
                </c:pt>
                <c:pt idx="169">
                  <c:v>2937.6534366819651</c:v>
                </c:pt>
                <c:pt idx="170">
                  <c:v>2752.1365931120381</c:v>
                </c:pt>
                <c:pt idx="171">
                  <c:v>2566.6197495421075</c:v>
                </c:pt>
                <c:pt idx="172">
                  <c:v>2381.1029059721805</c:v>
                </c:pt>
                <c:pt idx="173">
                  <c:v>2195.5860624022498</c:v>
                </c:pt>
                <c:pt idx="174">
                  <c:v>2010.0692188323192</c:v>
                </c:pt>
                <c:pt idx="175">
                  <c:v>1824.5523752623922</c:v>
                </c:pt>
                <c:pt idx="176">
                  <c:v>1639.0355316924615</c:v>
                </c:pt>
                <c:pt idx="177">
                  <c:v>1453.5186881225309</c:v>
                </c:pt>
                <c:pt idx="178">
                  <c:v>1268.0018445526075</c:v>
                </c:pt>
                <c:pt idx="179">
                  <c:v>1082.4850009826769</c:v>
                </c:pt>
                <c:pt idx="180">
                  <c:v>896.96815741274622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3F0-4913-A5DC-C97D466183BA}"/>
            </c:ext>
          </c:extLst>
        </c:ser>
        <c:ser>
          <c:idx val="3"/>
          <c:order val="12"/>
          <c:tx>
            <c:strRef>
              <c:f>Flora!$N$55</c:f>
              <c:strCache>
                <c:ptCount val="1"/>
                <c:pt idx="0">
                  <c:v>Cme</c:v>
                </c:pt>
              </c:strCache>
            </c:strRef>
          </c:tx>
          <c:marker>
            <c:symbol val="none"/>
          </c:marker>
          <c:xVal>
            <c:numRef>
              <c:f>Flora!$M$56:$M$376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Flora!$N$56:$N$376</c:f>
              <c:numCache>
                <c:formatCode>0.00E+00</c:formatCode>
                <c:ptCount val="321"/>
                <c:pt idx="0">
                  <c:v>1006.067779</c:v>
                </c:pt>
                <c:pt idx="1">
                  <c:v>1006.2065825</c:v>
                </c:pt>
                <c:pt idx="2">
                  <c:v>1006.6608484999999</c:v>
                </c:pt>
                <c:pt idx="3">
                  <c:v>1007.430577</c:v>
                </c:pt>
                <c:pt idx="4">
                  <c:v>1008.515768</c:v>
                </c:pt>
                <c:pt idx="5">
                  <c:v>1009.9164215</c:v>
                </c:pt>
                <c:pt idx="6">
                  <c:v>1011.6325375</c:v>
                </c:pt>
                <c:pt idx="7">
                  <c:v>1013.6641159999999</c:v>
                </c:pt>
                <c:pt idx="8">
                  <c:v>1016.011157</c:v>
                </c:pt>
                <c:pt idx="9">
                  <c:v>1018.6736605</c:v>
                </c:pt>
                <c:pt idx="10">
                  <c:v>1021.6516265</c:v>
                </c:pt>
                <c:pt idx="11">
                  <c:v>1024.9450549999999</c:v>
                </c:pt>
                <c:pt idx="12">
                  <c:v>1028.553946</c:v>
                </c:pt>
                <c:pt idx="13">
                  <c:v>1032.4782995</c:v>
                </c:pt>
                <c:pt idx="14">
                  <c:v>1036.7181155000001</c:v>
                </c:pt>
                <c:pt idx="15">
                  <c:v>1041.2733940000001</c:v>
                </c:pt>
                <c:pt idx="16">
                  <c:v>1046.144135</c:v>
                </c:pt>
                <c:pt idx="17">
                  <c:v>1051.3303384999999</c:v>
                </c:pt>
                <c:pt idx="18">
                  <c:v>1056.8320045</c:v>
                </c:pt>
                <c:pt idx="19">
                  <c:v>1062.6491329999999</c:v>
                </c:pt>
                <c:pt idx="20">
                  <c:v>1068.7817239999999</c:v>
                </c:pt>
                <c:pt idx="21">
                  <c:v>1075.2297775</c:v>
                </c:pt>
                <c:pt idx="22">
                  <c:v>1081.9932934999999</c:v>
                </c:pt>
                <c:pt idx="23">
                  <c:v>1089.0722719999999</c:v>
                </c:pt>
                <c:pt idx="24">
                  <c:v>1096.466713</c:v>
                </c:pt>
                <c:pt idx="25">
                  <c:v>1104.1766164999999</c:v>
                </c:pt>
                <c:pt idx="26">
                  <c:v>1112.2019825</c:v>
                </c:pt>
                <c:pt idx="27">
                  <c:v>1120.542811</c:v>
                </c:pt>
                <c:pt idx="28">
                  <c:v>1129.199102</c:v>
                </c:pt>
                <c:pt idx="29">
                  <c:v>1138.1708555</c:v>
                </c:pt>
                <c:pt idx="30">
                  <c:v>1147.4580715</c:v>
                </c:pt>
                <c:pt idx="31">
                  <c:v>1157.0607499999999</c:v>
                </c:pt>
                <c:pt idx="32">
                  <c:v>1166.978891</c:v>
                </c:pt>
                <c:pt idx="33">
                  <c:v>1177.2124945</c:v>
                </c:pt>
                <c:pt idx="34">
                  <c:v>1187.7615605000001</c:v>
                </c:pt>
                <c:pt idx="35">
                  <c:v>1198.6260889999999</c:v>
                </c:pt>
                <c:pt idx="36">
                  <c:v>1209.8060799999998</c:v>
                </c:pt>
                <c:pt idx="37">
                  <c:v>1221.3015335</c:v>
                </c:pt>
                <c:pt idx="38">
                  <c:v>1233.1124494999999</c:v>
                </c:pt>
                <c:pt idx="39">
                  <c:v>1245.238828</c:v>
                </c:pt>
                <c:pt idx="40">
                  <c:v>1257.6806689999999</c:v>
                </c:pt>
                <c:pt idx="41">
                  <c:v>1270.4379724999999</c:v>
                </c:pt>
                <c:pt idx="42">
                  <c:v>1283.5107384999999</c:v>
                </c:pt>
                <c:pt idx="43">
                  <c:v>1296.8989670000001</c:v>
                </c:pt>
                <c:pt idx="44">
                  <c:v>1310.6026579999998</c:v>
                </c:pt>
                <c:pt idx="45">
                  <c:v>1324.6218114999999</c:v>
                </c:pt>
                <c:pt idx="46">
                  <c:v>1338.9564274999998</c:v>
                </c:pt>
                <c:pt idx="47">
                  <c:v>1353.6065060000001</c:v>
                </c:pt>
                <c:pt idx="48">
                  <c:v>1368.5720469999999</c:v>
                </c:pt>
                <c:pt idx="49">
                  <c:v>1383.8530504999999</c:v>
                </c:pt>
                <c:pt idx="50">
                  <c:v>1399.4495164999998</c:v>
                </c:pt>
                <c:pt idx="51">
                  <c:v>1415.361445</c:v>
                </c:pt>
                <c:pt idx="52">
                  <c:v>1431.5888359999999</c:v>
                </c:pt>
                <c:pt idx="53">
                  <c:v>1448.1316895</c:v>
                </c:pt>
                <c:pt idx="54">
                  <c:v>1464.9900054999998</c:v>
                </c:pt>
                <c:pt idx="55">
                  <c:v>1482.1637839999999</c:v>
                </c:pt>
                <c:pt idx="56">
                  <c:v>1499.6530249999998</c:v>
                </c:pt>
                <c:pt idx="57">
                  <c:v>1517.4577285</c:v>
                </c:pt>
                <c:pt idx="58">
                  <c:v>1535.5778944999997</c:v>
                </c:pt>
                <c:pt idx="59">
                  <c:v>1554.0135229999999</c:v>
                </c:pt>
                <c:pt idx="60">
                  <c:v>1572.7646139999999</c:v>
                </c:pt>
                <c:pt idx="61">
                  <c:v>1591.8311675</c:v>
                </c:pt>
                <c:pt idx="62">
                  <c:v>1611.2131835</c:v>
                </c:pt>
                <c:pt idx="63">
                  <c:v>1630.9106619999998</c:v>
                </c:pt>
                <c:pt idx="64">
                  <c:v>1650.923603</c:v>
                </c:pt>
                <c:pt idx="65">
                  <c:v>1671.2520064999999</c:v>
                </c:pt>
                <c:pt idx="66">
                  <c:v>1691.8958725</c:v>
                </c:pt>
                <c:pt idx="67">
                  <c:v>1712.8552009999999</c:v>
                </c:pt>
                <c:pt idx="68">
                  <c:v>1734.1299919999999</c:v>
                </c:pt>
                <c:pt idx="69">
                  <c:v>1755.7202454999997</c:v>
                </c:pt>
                <c:pt idx="70">
                  <c:v>1777.6259614999999</c:v>
                </c:pt>
                <c:pt idx="71">
                  <c:v>1799.8471399999999</c:v>
                </c:pt>
                <c:pt idx="72">
                  <c:v>1822.383781</c:v>
                </c:pt>
                <c:pt idx="73">
                  <c:v>1845.2358844999999</c:v>
                </c:pt>
                <c:pt idx="74">
                  <c:v>1868.4034505</c:v>
                </c:pt>
                <c:pt idx="75">
                  <c:v>1891.8864789999998</c:v>
                </c:pt>
                <c:pt idx="76">
                  <c:v>1915.6849699999998</c:v>
                </c:pt>
                <c:pt idx="77">
                  <c:v>1939.7989234999998</c:v>
                </c:pt>
                <c:pt idx="78">
                  <c:v>1964.2283394999999</c:v>
                </c:pt>
                <c:pt idx="79">
                  <c:v>1988.9732179999999</c:v>
                </c:pt>
                <c:pt idx="80">
                  <c:v>2014.033559</c:v>
                </c:pt>
                <c:pt idx="81">
                  <c:v>2039.4093625</c:v>
                </c:pt>
                <c:pt idx="82">
                  <c:v>2065.1006284999999</c:v>
                </c:pt>
                <c:pt idx="83">
                  <c:v>2091.1073569999999</c:v>
                </c:pt>
                <c:pt idx="84">
                  <c:v>2117.4295480000001</c:v>
                </c:pt>
                <c:pt idx="85">
                  <c:v>2144.0672015</c:v>
                </c:pt>
                <c:pt idx="86">
                  <c:v>2171.0203174999997</c:v>
                </c:pt>
                <c:pt idx="87">
                  <c:v>2198.288896</c:v>
                </c:pt>
                <c:pt idx="88">
                  <c:v>2225.8729370000001</c:v>
                </c:pt>
                <c:pt idx="89">
                  <c:v>2253.7724404999999</c:v>
                </c:pt>
                <c:pt idx="90">
                  <c:v>2281.9874064999999</c:v>
                </c:pt>
                <c:pt idx="91">
                  <c:v>2310.5178349999996</c:v>
                </c:pt>
                <c:pt idx="92">
                  <c:v>2339.3637259999996</c:v>
                </c:pt>
                <c:pt idx="93">
                  <c:v>2368.5250794999997</c:v>
                </c:pt>
                <c:pt idx="94">
                  <c:v>2398.0018954999996</c:v>
                </c:pt>
                <c:pt idx="95">
                  <c:v>2427.7941739999997</c:v>
                </c:pt>
                <c:pt idx="96">
                  <c:v>2457.9019149999995</c:v>
                </c:pt>
                <c:pt idx="97">
                  <c:v>2488.3251184999999</c:v>
                </c:pt>
                <c:pt idx="98">
                  <c:v>2519.0637844999997</c:v>
                </c:pt>
                <c:pt idx="99">
                  <c:v>2550.117913</c:v>
                </c:pt>
                <c:pt idx="100">
                  <c:v>2581.4875039999997</c:v>
                </c:pt>
                <c:pt idx="101">
                  <c:v>2613.1725575</c:v>
                </c:pt>
                <c:pt idx="102">
                  <c:v>2645.1730735000001</c:v>
                </c:pt>
                <c:pt idx="103">
                  <c:v>2677.4890519999999</c:v>
                </c:pt>
                <c:pt idx="104">
                  <c:v>2710.1204929999999</c:v>
                </c:pt>
                <c:pt idx="105">
                  <c:v>2743.0673964999996</c:v>
                </c:pt>
                <c:pt idx="106">
                  <c:v>2776.3297624999996</c:v>
                </c:pt>
                <c:pt idx="107">
                  <c:v>2809.9075909999997</c:v>
                </c:pt>
                <c:pt idx="108">
                  <c:v>2843.8008819999995</c:v>
                </c:pt>
                <c:pt idx="109">
                  <c:v>2878.0096354999996</c:v>
                </c:pt>
                <c:pt idx="110">
                  <c:v>2912.5338514999999</c:v>
                </c:pt>
                <c:pt idx="111">
                  <c:v>2947.3735299999998</c:v>
                </c:pt>
                <c:pt idx="112">
                  <c:v>2982.528671</c:v>
                </c:pt>
                <c:pt idx="113">
                  <c:v>3017.9992745</c:v>
                </c:pt>
                <c:pt idx="114">
                  <c:v>3053.7853404999996</c:v>
                </c:pt>
                <c:pt idx="115">
                  <c:v>3089.8868689999995</c:v>
                </c:pt>
                <c:pt idx="116">
                  <c:v>3126.3038599999995</c:v>
                </c:pt>
                <c:pt idx="117">
                  <c:v>3163.0363134999998</c:v>
                </c:pt>
                <c:pt idx="118">
                  <c:v>3200.0842294999998</c:v>
                </c:pt>
                <c:pt idx="119">
                  <c:v>3237.4476079999995</c:v>
                </c:pt>
                <c:pt idx="120">
                  <c:v>3275.1264489999999</c:v>
                </c:pt>
                <c:pt idx="121">
                  <c:v>3313.1207525</c:v>
                </c:pt>
                <c:pt idx="122">
                  <c:v>3351.4305184999998</c:v>
                </c:pt>
                <c:pt idx="123">
                  <c:v>3390.0557469999994</c:v>
                </c:pt>
                <c:pt idx="124">
                  <c:v>3428.9964379999997</c:v>
                </c:pt>
                <c:pt idx="125">
                  <c:v>3468.2525914999997</c:v>
                </c:pt>
                <c:pt idx="126">
                  <c:v>3507.8242074999994</c:v>
                </c:pt>
                <c:pt idx="127">
                  <c:v>3547.7112859999997</c:v>
                </c:pt>
                <c:pt idx="128">
                  <c:v>3587.9138269999999</c:v>
                </c:pt>
                <c:pt idx="129">
                  <c:v>3628.4318304999997</c:v>
                </c:pt>
                <c:pt idx="130">
                  <c:v>3669.2652964999993</c:v>
                </c:pt>
                <c:pt idx="131">
                  <c:v>3710.4142249999995</c:v>
                </c:pt>
                <c:pt idx="132">
                  <c:v>3751.878616</c:v>
                </c:pt>
                <c:pt idx="133">
                  <c:v>3793.6584694999997</c:v>
                </c:pt>
                <c:pt idx="134">
                  <c:v>3835.7537854999996</c:v>
                </c:pt>
                <c:pt idx="135">
                  <c:v>3878.1645639999997</c:v>
                </c:pt>
                <c:pt idx="136">
                  <c:v>3920.890805</c:v>
                </c:pt>
                <c:pt idx="137">
                  <c:v>3963.9325084999996</c:v>
                </c:pt>
                <c:pt idx="138">
                  <c:v>4007.2896744999994</c:v>
                </c:pt>
                <c:pt idx="139">
                  <c:v>4050.9623029999998</c:v>
                </c:pt>
                <c:pt idx="140">
                  <c:v>4094.950394</c:v>
                </c:pt>
                <c:pt idx="141">
                  <c:v>4139.2539474999994</c:v>
                </c:pt>
                <c:pt idx="142">
                  <c:v>4183.8729635</c:v>
                </c:pt>
                <c:pt idx="143">
                  <c:v>4228.8074419999994</c:v>
                </c:pt>
                <c:pt idx="144">
                  <c:v>4274.0573829999994</c:v>
                </c:pt>
                <c:pt idx="145">
                  <c:v>4319.6227865000001</c:v>
                </c:pt>
                <c:pt idx="146">
                  <c:v>4365.5036524999996</c:v>
                </c:pt>
                <c:pt idx="147">
                  <c:v>4411.6999809999998</c:v>
                </c:pt>
                <c:pt idx="148">
                  <c:v>4458.2117719999987</c:v>
                </c:pt>
                <c:pt idx="149">
                  <c:v>4505.0390254999993</c:v>
                </c:pt>
                <c:pt idx="150">
                  <c:v>4552.1817414999996</c:v>
                </c:pt>
                <c:pt idx="151">
                  <c:v>4599.6399199999996</c:v>
                </c:pt>
                <c:pt idx="152">
                  <c:v>4647.4135609999994</c:v>
                </c:pt>
                <c:pt idx="153">
                  <c:v>4695.5026644999998</c:v>
                </c:pt>
                <c:pt idx="154">
                  <c:v>4743.9072304999991</c:v>
                </c:pt>
                <c:pt idx="155">
                  <c:v>4792.627258999999</c:v>
                </c:pt>
                <c:pt idx="156">
                  <c:v>4841.6627499999995</c:v>
                </c:pt>
                <c:pt idx="157">
                  <c:v>4891.0137034999989</c:v>
                </c:pt>
                <c:pt idx="158">
                  <c:v>4940.6801194999998</c:v>
                </c:pt>
                <c:pt idx="159">
                  <c:v>4990.6619979999996</c:v>
                </c:pt>
                <c:pt idx="160">
                  <c:v>5040.9593389999991</c:v>
                </c:pt>
                <c:pt idx="161">
                  <c:v>5091.5721424999992</c:v>
                </c:pt>
                <c:pt idx="162">
                  <c:v>5142.5004085</c:v>
                </c:pt>
                <c:pt idx="163">
                  <c:v>5193.7441369999997</c:v>
                </c:pt>
                <c:pt idx="164">
                  <c:v>5245.303328</c:v>
                </c:pt>
                <c:pt idx="165">
                  <c:v>5297.1779815</c:v>
                </c:pt>
                <c:pt idx="166">
                  <c:v>5349.3680974999988</c:v>
                </c:pt>
                <c:pt idx="167">
                  <c:v>5401.8736760000002</c:v>
                </c:pt>
                <c:pt idx="168">
                  <c:v>5454.6947169999994</c:v>
                </c:pt>
                <c:pt idx="169">
                  <c:v>5507.8312204999993</c:v>
                </c:pt>
                <c:pt idx="170">
                  <c:v>5561.2831864999998</c:v>
                </c:pt>
                <c:pt idx="171">
                  <c:v>5615.0506149999992</c:v>
                </c:pt>
                <c:pt idx="172">
                  <c:v>5669.1335059999992</c:v>
                </c:pt>
                <c:pt idx="173">
                  <c:v>5723.5318594999999</c:v>
                </c:pt>
                <c:pt idx="174">
                  <c:v>5778.2456754999994</c:v>
                </c:pt>
                <c:pt idx="175">
                  <c:v>5833.2749539999986</c:v>
                </c:pt>
                <c:pt idx="176">
                  <c:v>5888.6196949999994</c:v>
                </c:pt>
                <c:pt idx="177">
                  <c:v>5944.279898499999</c:v>
                </c:pt>
                <c:pt idx="178">
                  <c:v>6000.2555645000002</c:v>
                </c:pt>
                <c:pt idx="179">
                  <c:v>6056.5466929999993</c:v>
                </c:pt>
                <c:pt idx="180">
                  <c:v>6113.1532839999991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3F0-4913-A5DC-C97D466183BA}"/>
            </c:ext>
          </c:extLst>
        </c:ser>
        <c:ser>
          <c:idx val="4"/>
          <c:order val="13"/>
          <c:marker>
            <c:symbol val="none"/>
          </c:marker>
          <c:xVal>
            <c:numRef>
              <c:f>Flora!$M$56:$M$376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Flora!$O$56:$O$376</c:f>
              <c:numCache>
                <c:formatCode>0.00E+00</c:formatCode>
                <c:ptCount val="321"/>
                <c:pt idx="0">
                  <c:v>1006.067779</c:v>
                </c:pt>
                <c:pt idx="1">
                  <c:v>1006.5031172499999</c:v>
                </c:pt>
                <c:pt idx="2">
                  <c:v>1007.8848429999999</c:v>
                </c:pt>
                <c:pt idx="3">
                  <c:v>1010.2129562499999</c:v>
                </c:pt>
                <c:pt idx="4">
                  <c:v>1013.4874569999999</c:v>
                </c:pt>
                <c:pt idx="5">
                  <c:v>1017.70834525</c:v>
                </c:pt>
                <c:pt idx="6">
                  <c:v>1022.875621</c:v>
                </c:pt>
                <c:pt idx="7">
                  <c:v>1028.9892842499999</c:v>
                </c:pt>
                <c:pt idx="8">
                  <c:v>1036.0493349999999</c:v>
                </c:pt>
                <c:pt idx="9">
                  <c:v>1044.0557732499999</c:v>
                </c:pt>
                <c:pt idx="10">
                  <c:v>1053.008599</c:v>
                </c:pt>
                <c:pt idx="11">
                  <c:v>1062.90781225</c:v>
                </c:pt>
                <c:pt idx="12">
                  <c:v>1073.7534129999999</c:v>
                </c:pt>
                <c:pt idx="13">
                  <c:v>1085.5454012499999</c:v>
                </c:pt>
                <c:pt idx="14">
                  <c:v>1098.2837769999999</c:v>
                </c:pt>
                <c:pt idx="15">
                  <c:v>1111.9685402499999</c:v>
                </c:pt>
                <c:pt idx="16">
                  <c:v>1126.5996909999999</c:v>
                </c:pt>
                <c:pt idx="17">
                  <c:v>1142.17722925</c:v>
                </c:pt>
                <c:pt idx="18">
                  <c:v>1158.701155</c:v>
                </c:pt>
                <c:pt idx="19">
                  <c:v>1176.1714682499999</c:v>
                </c:pt>
                <c:pt idx="20">
                  <c:v>1194.5881689999999</c:v>
                </c:pt>
                <c:pt idx="21">
                  <c:v>1213.95125725</c:v>
                </c:pt>
                <c:pt idx="22">
                  <c:v>1234.2607329999998</c:v>
                </c:pt>
                <c:pt idx="23">
                  <c:v>1255.51659625</c:v>
                </c:pt>
                <c:pt idx="24">
                  <c:v>1277.7188469999999</c:v>
                </c:pt>
                <c:pt idx="25">
                  <c:v>1300.8674852499998</c:v>
                </c:pt>
                <c:pt idx="26">
                  <c:v>1324.9625109999999</c:v>
                </c:pt>
                <c:pt idx="27">
                  <c:v>1350.00392425</c:v>
                </c:pt>
                <c:pt idx="28">
                  <c:v>1375.9917249999999</c:v>
                </c:pt>
                <c:pt idx="29">
                  <c:v>1402.9259132499999</c:v>
                </c:pt>
                <c:pt idx="30">
                  <c:v>1430.8064889999998</c:v>
                </c:pt>
                <c:pt idx="31">
                  <c:v>1459.6334522499999</c:v>
                </c:pt>
                <c:pt idx="32">
                  <c:v>1489.4068029999999</c:v>
                </c:pt>
                <c:pt idx="33">
                  <c:v>1520.1265412499999</c:v>
                </c:pt>
                <c:pt idx="34">
                  <c:v>1551.7926669999997</c:v>
                </c:pt>
                <c:pt idx="35">
                  <c:v>1584.4051802499998</c:v>
                </c:pt>
                <c:pt idx="36">
                  <c:v>1617.9640809999999</c:v>
                </c:pt>
                <c:pt idx="37">
                  <c:v>1652.46936925</c:v>
                </c:pt>
                <c:pt idx="38">
                  <c:v>1687.921045</c:v>
                </c:pt>
                <c:pt idx="39">
                  <c:v>1724.3191082499998</c:v>
                </c:pt>
                <c:pt idx="40">
                  <c:v>1761.6635589999999</c:v>
                </c:pt>
                <c:pt idx="41">
                  <c:v>1799.9543972499998</c:v>
                </c:pt>
                <c:pt idx="42">
                  <c:v>1839.1916229999997</c:v>
                </c:pt>
                <c:pt idx="43">
                  <c:v>1879.3752362499999</c:v>
                </c:pt>
                <c:pt idx="44">
                  <c:v>1920.5052369999999</c:v>
                </c:pt>
                <c:pt idx="45">
                  <c:v>1962.5816252499999</c:v>
                </c:pt>
                <c:pt idx="46">
                  <c:v>2005.6044009999998</c:v>
                </c:pt>
                <c:pt idx="47">
                  <c:v>2049.5735642499994</c:v>
                </c:pt>
                <c:pt idx="48">
                  <c:v>2094.4891149999994</c:v>
                </c:pt>
                <c:pt idx="49">
                  <c:v>2140.3510532499995</c:v>
                </c:pt>
                <c:pt idx="50">
                  <c:v>2187.1593789999997</c:v>
                </c:pt>
                <c:pt idx="51">
                  <c:v>2234.9140922500001</c:v>
                </c:pt>
                <c:pt idx="52">
                  <c:v>2283.6151929999996</c:v>
                </c:pt>
                <c:pt idx="53">
                  <c:v>2333.2626812499998</c:v>
                </c:pt>
                <c:pt idx="54">
                  <c:v>2383.8565570000001</c:v>
                </c:pt>
                <c:pt idx="55">
                  <c:v>2435.39682025</c:v>
                </c:pt>
                <c:pt idx="56">
                  <c:v>2487.8834710000001</c:v>
                </c:pt>
                <c:pt idx="57">
                  <c:v>2541.3165092499994</c:v>
                </c:pt>
                <c:pt idx="58">
                  <c:v>2595.6959349999997</c:v>
                </c:pt>
                <c:pt idx="59">
                  <c:v>2651.0217482499993</c:v>
                </c:pt>
                <c:pt idx="60">
                  <c:v>2707.2939489999999</c:v>
                </c:pt>
                <c:pt idx="61">
                  <c:v>2764.5125372499997</c:v>
                </c:pt>
                <c:pt idx="62">
                  <c:v>2822.6775129999996</c:v>
                </c:pt>
                <c:pt idx="63">
                  <c:v>2881.7888762499997</c:v>
                </c:pt>
                <c:pt idx="64">
                  <c:v>2941.8466269999999</c:v>
                </c:pt>
                <c:pt idx="65">
                  <c:v>3002.8507652499998</c:v>
                </c:pt>
                <c:pt idx="66">
                  <c:v>3064.8012909999998</c:v>
                </c:pt>
                <c:pt idx="67">
                  <c:v>3127.6982042499994</c:v>
                </c:pt>
                <c:pt idx="68">
                  <c:v>3191.5415049999997</c:v>
                </c:pt>
                <c:pt idx="69">
                  <c:v>3256.3311932499996</c:v>
                </c:pt>
                <c:pt idx="70">
                  <c:v>3322.0672689999997</c:v>
                </c:pt>
                <c:pt idx="71">
                  <c:v>3388.7497322499994</c:v>
                </c:pt>
                <c:pt idx="72">
                  <c:v>3456.3785829999993</c:v>
                </c:pt>
                <c:pt idx="73">
                  <c:v>3524.9538212499997</c:v>
                </c:pt>
                <c:pt idx="74">
                  <c:v>3594.4754469999993</c:v>
                </c:pt>
                <c:pt idx="75">
                  <c:v>3664.9434602499996</c:v>
                </c:pt>
                <c:pt idx="76">
                  <c:v>3736.3578609999995</c:v>
                </c:pt>
                <c:pt idx="77">
                  <c:v>3808.7186492499995</c:v>
                </c:pt>
                <c:pt idx="78">
                  <c:v>3882.0258249999993</c:v>
                </c:pt>
                <c:pt idx="79">
                  <c:v>3956.2793882499996</c:v>
                </c:pt>
                <c:pt idx="80">
                  <c:v>4031.4793389999995</c:v>
                </c:pt>
                <c:pt idx="81">
                  <c:v>4107.6256772500001</c:v>
                </c:pt>
                <c:pt idx="82">
                  <c:v>4184.7184029999989</c:v>
                </c:pt>
                <c:pt idx="83">
                  <c:v>4262.7575162499998</c:v>
                </c:pt>
                <c:pt idx="84">
                  <c:v>4341.7430169999989</c:v>
                </c:pt>
                <c:pt idx="85">
                  <c:v>4421.674905249999</c:v>
                </c:pt>
                <c:pt idx="86">
                  <c:v>4502.5531809999993</c:v>
                </c:pt>
                <c:pt idx="87">
                  <c:v>4584.3778442499988</c:v>
                </c:pt>
                <c:pt idx="88">
                  <c:v>4667.1488949999994</c:v>
                </c:pt>
                <c:pt idx="89">
                  <c:v>4750.8663332499991</c:v>
                </c:pt>
                <c:pt idx="90">
                  <c:v>4835.5301589999999</c:v>
                </c:pt>
                <c:pt idx="91">
                  <c:v>4921.140372249999</c:v>
                </c:pt>
                <c:pt idx="92">
                  <c:v>5007.6969730000001</c:v>
                </c:pt>
                <c:pt idx="93">
                  <c:v>5095.1999612499994</c:v>
                </c:pt>
                <c:pt idx="94">
                  <c:v>5183.6493369999989</c:v>
                </c:pt>
                <c:pt idx="95">
                  <c:v>5273.0451002499995</c:v>
                </c:pt>
                <c:pt idx="96">
                  <c:v>5363.3872509999992</c:v>
                </c:pt>
                <c:pt idx="97">
                  <c:v>5454.6757892499991</c:v>
                </c:pt>
                <c:pt idx="98">
                  <c:v>5546.9107149999991</c:v>
                </c:pt>
                <c:pt idx="99">
                  <c:v>5640.0920282499992</c:v>
                </c:pt>
                <c:pt idx="100">
                  <c:v>5734.2197289999995</c:v>
                </c:pt>
                <c:pt idx="101">
                  <c:v>5829.2938172499989</c:v>
                </c:pt>
                <c:pt idx="102">
                  <c:v>5925.3142929999995</c:v>
                </c:pt>
                <c:pt idx="103">
                  <c:v>6022.2811562499992</c:v>
                </c:pt>
                <c:pt idx="104">
                  <c:v>6120.1944069999981</c:v>
                </c:pt>
                <c:pt idx="105">
                  <c:v>6219.054045249999</c:v>
                </c:pt>
                <c:pt idx="106">
                  <c:v>6318.8600709999992</c:v>
                </c:pt>
                <c:pt idx="107">
                  <c:v>6419.6124842499994</c:v>
                </c:pt>
                <c:pt idx="108">
                  <c:v>6521.3112849999989</c:v>
                </c:pt>
                <c:pt idx="109">
                  <c:v>6623.9564732499985</c:v>
                </c:pt>
                <c:pt idx="110">
                  <c:v>6727.5480489999991</c:v>
                </c:pt>
                <c:pt idx="111">
                  <c:v>6832.0860122499989</c:v>
                </c:pt>
                <c:pt idx="112">
                  <c:v>6937.5703629999989</c:v>
                </c:pt>
                <c:pt idx="113">
                  <c:v>7044.001101249999</c:v>
                </c:pt>
                <c:pt idx="114">
                  <c:v>7151.3782269999992</c:v>
                </c:pt>
                <c:pt idx="115">
                  <c:v>7259.7017402499987</c:v>
                </c:pt>
                <c:pt idx="116">
                  <c:v>7368.9716409999983</c:v>
                </c:pt>
                <c:pt idx="117">
                  <c:v>7479.1879292499989</c:v>
                </c:pt>
                <c:pt idx="118">
                  <c:v>7590.3506049999987</c:v>
                </c:pt>
                <c:pt idx="119">
                  <c:v>7702.4596682499987</c:v>
                </c:pt>
                <c:pt idx="120">
                  <c:v>7815.5151189999988</c:v>
                </c:pt>
                <c:pt idx="121">
                  <c:v>7929.516957249999</c:v>
                </c:pt>
                <c:pt idx="122">
                  <c:v>8044.4651829999993</c:v>
                </c:pt>
                <c:pt idx="123">
                  <c:v>8160.359796249998</c:v>
                </c:pt>
                <c:pt idx="124">
                  <c:v>8277.2007969999977</c:v>
                </c:pt>
                <c:pt idx="125">
                  <c:v>8394.9881852499984</c:v>
                </c:pt>
                <c:pt idx="126">
                  <c:v>8513.7219609999993</c:v>
                </c:pt>
                <c:pt idx="127">
                  <c:v>8633.4021242499985</c:v>
                </c:pt>
                <c:pt idx="128">
                  <c:v>8754.0286749999977</c:v>
                </c:pt>
                <c:pt idx="129">
                  <c:v>8875.601613249999</c:v>
                </c:pt>
                <c:pt idx="130">
                  <c:v>8998.1209389999985</c:v>
                </c:pt>
                <c:pt idx="131">
                  <c:v>9121.5866522499982</c:v>
                </c:pt>
                <c:pt idx="132">
                  <c:v>9245.9987529999999</c:v>
                </c:pt>
                <c:pt idx="133">
                  <c:v>9371.3572412499962</c:v>
                </c:pt>
                <c:pt idx="134">
                  <c:v>9497.6621169999999</c:v>
                </c:pt>
                <c:pt idx="135">
                  <c:v>9624.91338025</c:v>
                </c:pt>
                <c:pt idx="136">
                  <c:v>9753.1110309999967</c:v>
                </c:pt>
                <c:pt idx="137">
                  <c:v>9882.2550692499972</c:v>
                </c:pt>
                <c:pt idx="138">
                  <c:v>10012.345494999998</c:v>
                </c:pt>
                <c:pt idx="139">
                  <c:v>10143.382308249998</c:v>
                </c:pt>
                <c:pt idx="140">
                  <c:v>10275.365508999999</c:v>
                </c:pt>
                <c:pt idx="141">
                  <c:v>10408.295097249997</c:v>
                </c:pt>
                <c:pt idx="142">
                  <c:v>10542.171072999998</c:v>
                </c:pt>
                <c:pt idx="143">
                  <c:v>10676.993436249999</c:v>
                </c:pt>
                <c:pt idx="144">
                  <c:v>10812.762186999997</c:v>
                </c:pt>
                <c:pt idx="145">
                  <c:v>10949.477325249998</c:v>
                </c:pt>
                <c:pt idx="146">
                  <c:v>11087.138851</c:v>
                </c:pt>
                <c:pt idx="147">
                  <c:v>11225.746764249998</c:v>
                </c:pt>
                <c:pt idx="148">
                  <c:v>11365.301065</c:v>
                </c:pt>
                <c:pt idx="149">
                  <c:v>11505.801753249998</c:v>
                </c:pt>
                <c:pt idx="150">
                  <c:v>11647.248828999996</c:v>
                </c:pt>
                <c:pt idx="151">
                  <c:v>11789.642292249999</c:v>
                </c:pt>
                <c:pt idx="152">
                  <c:v>11932.982142999997</c:v>
                </c:pt>
                <c:pt idx="153">
                  <c:v>12077.26838125</c:v>
                </c:pt>
                <c:pt idx="154">
                  <c:v>12222.501006999999</c:v>
                </c:pt>
                <c:pt idx="155">
                  <c:v>12368.680020249998</c:v>
                </c:pt>
                <c:pt idx="156">
                  <c:v>12515.805420999997</c:v>
                </c:pt>
                <c:pt idx="157">
                  <c:v>12663.877209249997</c:v>
                </c:pt>
                <c:pt idx="158">
                  <c:v>12812.895384999996</c:v>
                </c:pt>
                <c:pt idx="159">
                  <c:v>12962.859948249999</c:v>
                </c:pt>
                <c:pt idx="160">
                  <c:v>13113.770898999999</c:v>
                </c:pt>
                <c:pt idx="161">
                  <c:v>13265.628237249995</c:v>
                </c:pt>
                <c:pt idx="162">
                  <c:v>13418.431962999999</c:v>
                </c:pt>
                <c:pt idx="163">
                  <c:v>13572.182076249996</c:v>
                </c:pt>
                <c:pt idx="164">
                  <c:v>13726.878576999999</c:v>
                </c:pt>
                <c:pt idx="165">
                  <c:v>13882.521465249996</c:v>
                </c:pt>
                <c:pt idx="166">
                  <c:v>14039.110740999997</c:v>
                </c:pt>
                <c:pt idx="167">
                  <c:v>14196.646404249997</c:v>
                </c:pt>
                <c:pt idx="168">
                  <c:v>14355.128454999998</c:v>
                </c:pt>
                <c:pt idx="169">
                  <c:v>14514.556893249995</c:v>
                </c:pt>
                <c:pt idx="170">
                  <c:v>14674.931718999997</c:v>
                </c:pt>
                <c:pt idx="171">
                  <c:v>14836.252932249998</c:v>
                </c:pt>
                <c:pt idx="172">
                  <c:v>14998.520532999995</c:v>
                </c:pt>
                <c:pt idx="173">
                  <c:v>15161.734521249997</c:v>
                </c:pt>
                <c:pt idx="174">
                  <c:v>15325.894896999998</c:v>
                </c:pt>
                <c:pt idx="175">
                  <c:v>15491.001660249996</c:v>
                </c:pt>
                <c:pt idx="176">
                  <c:v>15657.054810999998</c:v>
                </c:pt>
                <c:pt idx="177">
                  <c:v>15824.054349249996</c:v>
                </c:pt>
                <c:pt idx="178">
                  <c:v>15992.000274999999</c:v>
                </c:pt>
                <c:pt idx="179">
                  <c:v>16160.892588249997</c:v>
                </c:pt>
                <c:pt idx="180">
                  <c:v>16330.731288999996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3F0-4913-A5DC-C97D466183BA}"/>
            </c:ext>
          </c:extLst>
        </c:ser>
        <c:ser>
          <c:idx val="5"/>
          <c:order val="14"/>
          <c:marker>
            <c:symbol val="none"/>
          </c:marker>
          <c:xVal>
            <c:numRef>
              <c:f>Flora!$M$56:$M$376</c:f>
              <c:numCache>
                <c:formatCode>General</c:formatCode>
                <c:ptCount val="32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Flora!$P$56:$P$376</c:f>
              <c:numCache>
                <c:formatCode>General</c:formatCode>
                <c:ptCount val="321"/>
                <c:pt idx="92">
                  <c:v>17222.450391566515</c:v>
                </c:pt>
                <c:pt idx="93">
                  <c:v>17036.933547996585</c:v>
                </c:pt>
                <c:pt idx="94">
                  <c:v>16851.416704426658</c:v>
                </c:pt>
                <c:pt idx="95">
                  <c:v>16665.899860856727</c:v>
                </c:pt>
                <c:pt idx="96">
                  <c:v>16480.383017286797</c:v>
                </c:pt>
                <c:pt idx="97">
                  <c:v>16294.86617371687</c:v>
                </c:pt>
                <c:pt idx="98">
                  <c:v>16109.349330146939</c:v>
                </c:pt>
                <c:pt idx="99">
                  <c:v>15923.832486577012</c:v>
                </c:pt>
                <c:pt idx="100">
                  <c:v>15738.315643007081</c:v>
                </c:pt>
                <c:pt idx="101">
                  <c:v>15552.798799437151</c:v>
                </c:pt>
                <c:pt idx="102">
                  <c:v>15367.281955867224</c:v>
                </c:pt>
                <c:pt idx="103">
                  <c:v>15181.765112297293</c:v>
                </c:pt>
                <c:pt idx="104">
                  <c:v>14996.248268727366</c:v>
                </c:pt>
                <c:pt idx="105">
                  <c:v>14810.731425157435</c:v>
                </c:pt>
                <c:pt idx="106">
                  <c:v>14625.214581587505</c:v>
                </c:pt>
                <c:pt idx="107">
                  <c:v>14439.697738017578</c:v>
                </c:pt>
                <c:pt idx="108">
                  <c:v>14254.180894447647</c:v>
                </c:pt>
                <c:pt idx="109">
                  <c:v>14068.66405087772</c:v>
                </c:pt>
                <c:pt idx="110">
                  <c:v>13883.147207307789</c:v>
                </c:pt>
                <c:pt idx="111">
                  <c:v>13697.630363737859</c:v>
                </c:pt>
                <c:pt idx="112">
                  <c:v>13512.113520167932</c:v>
                </c:pt>
                <c:pt idx="113">
                  <c:v>13326.596676598001</c:v>
                </c:pt>
                <c:pt idx="114">
                  <c:v>13141.079833028074</c:v>
                </c:pt>
                <c:pt idx="115">
                  <c:v>12955.562989458143</c:v>
                </c:pt>
                <c:pt idx="116">
                  <c:v>12770.046145888213</c:v>
                </c:pt>
                <c:pt idx="117">
                  <c:v>12584.529302318286</c:v>
                </c:pt>
                <c:pt idx="118">
                  <c:v>12399.012458748355</c:v>
                </c:pt>
                <c:pt idx="119">
                  <c:v>12213.495615178428</c:v>
                </c:pt>
                <c:pt idx="120">
                  <c:v>12027.978771608497</c:v>
                </c:pt>
                <c:pt idx="121">
                  <c:v>11842.461928038567</c:v>
                </c:pt>
                <c:pt idx="122">
                  <c:v>11656.94508446864</c:v>
                </c:pt>
                <c:pt idx="123">
                  <c:v>11471.428240898709</c:v>
                </c:pt>
                <c:pt idx="124">
                  <c:v>11285.911397328779</c:v>
                </c:pt>
                <c:pt idx="125">
                  <c:v>11100.394553758852</c:v>
                </c:pt>
                <c:pt idx="126">
                  <c:v>10914.877710188921</c:v>
                </c:pt>
                <c:pt idx="127">
                  <c:v>10729.360866618994</c:v>
                </c:pt>
                <c:pt idx="128">
                  <c:v>10543.844023049063</c:v>
                </c:pt>
                <c:pt idx="129">
                  <c:v>10358.327179479133</c:v>
                </c:pt>
                <c:pt idx="130">
                  <c:v>10172.810335909206</c:v>
                </c:pt>
                <c:pt idx="131">
                  <c:v>9987.293492339275</c:v>
                </c:pt>
                <c:pt idx="132">
                  <c:v>9801.776648769348</c:v>
                </c:pt>
                <c:pt idx="133">
                  <c:v>9616.2598051994173</c:v>
                </c:pt>
                <c:pt idx="134">
                  <c:v>9430.7429616294867</c:v>
                </c:pt>
                <c:pt idx="135">
                  <c:v>9245.2261180595597</c:v>
                </c:pt>
                <c:pt idx="136">
                  <c:v>9059.709274489629</c:v>
                </c:pt>
                <c:pt idx="137">
                  <c:v>8874.192430919702</c:v>
                </c:pt>
                <c:pt idx="138">
                  <c:v>8688.6755873497714</c:v>
                </c:pt>
                <c:pt idx="139">
                  <c:v>8503.1587437798407</c:v>
                </c:pt>
                <c:pt idx="140">
                  <c:v>8317.6419002099137</c:v>
                </c:pt>
                <c:pt idx="141">
                  <c:v>8132.1250566399831</c:v>
                </c:pt>
                <c:pt idx="142">
                  <c:v>7946.6082130700561</c:v>
                </c:pt>
                <c:pt idx="143">
                  <c:v>7761.0913695001254</c:v>
                </c:pt>
                <c:pt idx="144">
                  <c:v>7575.5745259301948</c:v>
                </c:pt>
                <c:pt idx="145">
                  <c:v>7390.0576823602678</c:v>
                </c:pt>
                <c:pt idx="146">
                  <c:v>7204.5408387903371</c:v>
                </c:pt>
                <c:pt idx="147">
                  <c:v>7019.0239952204101</c:v>
                </c:pt>
                <c:pt idx="148">
                  <c:v>6833.5071516504795</c:v>
                </c:pt>
                <c:pt idx="149">
                  <c:v>6647.9903080805489</c:v>
                </c:pt>
                <c:pt idx="150">
                  <c:v>6462.4734645106219</c:v>
                </c:pt>
                <c:pt idx="151">
                  <c:v>6276.9566209406912</c:v>
                </c:pt>
                <c:pt idx="152">
                  <c:v>6091.4397773707642</c:v>
                </c:pt>
                <c:pt idx="153">
                  <c:v>5905.9229338008336</c:v>
                </c:pt>
                <c:pt idx="154">
                  <c:v>5720.4060902309029</c:v>
                </c:pt>
                <c:pt idx="155">
                  <c:v>5534.8892466609759</c:v>
                </c:pt>
                <c:pt idx="156">
                  <c:v>5349.3724030910453</c:v>
                </c:pt>
                <c:pt idx="157">
                  <c:v>5163.8555595211183</c:v>
                </c:pt>
                <c:pt idx="158">
                  <c:v>4978.3387159511876</c:v>
                </c:pt>
                <c:pt idx="159">
                  <c:v>4792.821872381257</c:v>
                </c:pt>
                <c:pt idx="160">
                  <c:v>4607.30502881133</c:v>
                </c:pt>
                <c:pt idx="161">
                  <c:v>4421.7881852413993</c:v>
                </c:pt>
                <c:pt idx="162">
                  <c:v>4236.2713416714723</c:v>
                </c:pt>
                <c:pt idx="163">
                  <c:v>4050.7544981015417</c:v>
                </c:pt>
                <c:pt idx="164">
                  <c:v>3865.237654531611</c:v>
                </c:pt>
                <c:pt idx="165">
                  <c:v>3679.720810961684</c:v>
                </c:pt>
                <c:pt idx="166">
                  <c:v>3494.2039673917534</c:v>
                </c:pt>
                <c:pt idx="167">
                  <c:v>3308.6871238218264</c:v>
                </c:pt>
                <c:pt idx="168">
                  <c:v>3123.1702802518957</c:v>
                </c:pt>
                <c:pt idx="169">
                  <c:v>2937.6534366819651</c:v>
                </c:pt>
                <c:pt idx="170">
                  <c:v>2752.1365931120381</c:v>
                </c:pt>
                <c:pt idx="171">
                  <c:v>2566.6197495421075</c:v>
                </c:pt>
                <c:pt idx="172">
                  <c:v>2381.1029059721805</c:v>
                </c:pt>
                <c:pt idx="173">
                  <c:v>2195.5860624022498</c:v>
                </c:pt>
                <c:pt idx="174">
                  <c:v>2010.0692188323192</c:v>
                </c:pt>
                <c:pt idx="175">
                  <c:v>1824.5523752623922</c:v>
                </c:pt>
                <c:pt idx="176">
                  <c:v>1639.0355316924615</c:v>
                </c:pt>
                <c:pt idx="177">
                  <c:v>1453.5186881225309</c:v>
                </c:pt>
                <c:pt idx="178">
                  <c:v>1268.0018445526075</c:v>
                </c:pt>
                <c:pt idx="179">
                  <c:v>1082.4850009826769</c:v>
                </c:pt>
                <c:pt idx="180">
                  <c:v>896.96815741274622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3F0-4913-A5DC-C97D466183BA}"/>
            </c:ext>
          </c:extLst>
        </c:ser>
        <c:ser>
          <c:idx val="0"/>
          <c:order val="15"/>
          <c:tx>
            <c:strRef>
              <c:f>Flora!$N$55</c:f>
              <c:strCache>
                <c:ptCount val="1"/>
                <c:pt idx="0">
                  <c:v>Cme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Flora!$M$56:$M$396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Flora!$N$56:$N$396</c:f>
              <c:numCache>
                <c:formatCode>0.00E+00</c:formatCode>
                <c:ptCount val="341"/>
                <c:pt idx="0">
                  <c:v>1006.067779</c:v>
                </c:pt>
                <c:pt idx="1">
                  <c:v>1006.2065825</c:v>
                </c:pt>
                <c:pt idx="2">
                  <c:v>1006.6608484999999</c:v>
                </c:pt>
                <c:pt idx="3">
                  <c:v>1007.430577</c:v>
                </c:pt>
                <c:pt idx="4">
                  <c:v>1008.515768</c:v>
                </c:pt>
                <c:pt idx="5">
                  <c:v>1009.9164215</c:v>
                </c:pt>
                <c:pt idx="6">
                  <c:v>1011.6325375</c:v>
                </c:pt>
                <c:pt idx="7">
                  <c:v>1013.6641159999999</c:v>
                </c:pt>
                <c:pt idx="8">
                  <c:v>1016.011157</c:v>
                </c:pt>
                <c:pt idx="9">
                  <c:v>1018.6736605</c:v>
                </c:pt>
                <c:pt idx="10">
                  <c:v>1021.6516265</c:v>
                </c:pt>
                <c:pt idx="11">
                  <c:v>1024.9450549999999</c:v>
                </c:pt>
                <c:pt idx="12">
                  <c:v>1028.553946</c:v>
                </c:pt>
                <c:pt idx="13">
                  <c:v>1032.4782995</c:v>
                </c:pt>
                <c:pt idx="14">
                  <c:v>1036.7181155000001</c:v>
                </c:pt>
                <c:pt idx="15">
                  <c:v>1041.2733940000001</c:v>
                </c:pt>
                <c:pt idx="16">
                  <c:v>1046.144135</c:v>
                </c:pt>
                <c:pt idx="17">
                  <c:v>1051.3303384999999</c:v>
                </c:pt>
                <c:pt idx="18">
                  <c:v>1056.8320045</c:v>
                </c:pt>
                <c:pt idx="19">
                  <c:v>1062.6491329999999</c:v>
                </c:pt>
                <c:pt idx="20">
                  <c:v>1068.7817239999999</c:v>
                </c:pt>
                <c:pt idx="21">
                  <c:v>1075.2297775</c:v>
                </c:pt>
                <c:pt idx="22">
                  <c:v>1081.9932934999999</c:v>
                </c:pt>
                <c:pt idx="23">
                  <c:v>1089.0722719999999</c:v>
                </c:pt>
                <c:pt idx="24">
                  <c:v>1096.466713</c:v>
                </c:pt>
                <c:pt idx="25">
                  <c:v>1104.1766164999999</c:v>
                </c:pt>
                <c:pt idx="26">
                  <c:v>1112.2019825</c:v>
                </c:pt>
                <c:pt idx="27">
                  <c:v>1120.542811</c:v>
                </c:pt>
                <c:pt idx="28">
                  <c:v>1129.199102</c:v>
                </c:pt>
                <c:pt idx="29">
                  <c:v>1138.1708555</c:v>
                </c:pt>
                <c:pt idx="30">
                  <c:v>1147.4580715</c:v>
                </c:pt>
                <c:pt idx="31">
                  <c:v>1157.0607499999999</c:v>
                </c:pt>
                <c:pt idx="32">
                  <c:v>1166.978891</c:v>
                </c:pt>
                <c:pt idx="33">
                  <c:v>1177.2124945</c:v>
                </c:pt>
                <c:pt idx="34">
                  <c:v>1187.7615605000001</c:v>
                </c:pt>
                <c:pt idx="35">
                  <c:v>1198.6260889999999</c:v>
                </c:pt>
                <c:pt idx="36">
                  <c:v>1209.8060799999998</c:v>
                </c:pt>
                <c:pt idx="37">
                  <c:v>1221.3015335</c:v>
                </c:pt>
                <c:pt idx="38">
                  <c:v>1233.1124494999999</c:v>
                </c:pt>
                <c:pt idx="39">
                  <c:v>1245.238828</c:v>
                </c:pt>
                <c:pt idx="40">
                  <c:v>1257.6806689999999</c:v>
                </c:pt>
                <c:pt idx="41">
                  <c:v>1270.4379724999999</c:v>
                </c:pt>
                <c:pt idx="42">
                  <c:v>1283.5107384999999</c:v>
                </c:pt>
                <c:pt idx="43">
                  <c:v>1296.8989670000001</c:v>
                </c:pt>
                <c:pt idx="44">
                  <c:v>1310.6026579999998</c:v>
                </c:pt>
                <c:pt idx="45">
                  <c:v>1324.6218114999999</c:v>
                </c:pt>
                <c:pt idx="46">
                  <c:v>1338.9564274999998</c:v>
                </c:pt>
                <c:pt idx="47">
                  <c:v>1353.6065060000001</c:v>
                </c:pt>
                <c:pt idx="48">
                  <c:v>1368.5720469999999</c:v>
                </c:pt>
                <c:pt idx="49">
                  <c:v>1383.8530504999999</c:v>
                </c:pt>
                <c:pt idx="50">
                  <c:v>1399.4495164999998</c:v>
                </c:pt>
                <c:pt idx="51">
                  <c:v>1415.361445</c:v>
                </c:pt>
                <c:pt idx="52">
                  <c:v>1431.5888359999999</c:v>
                </c:pt>
                <c:pt idx="53">
                  <c:v>1448.1316895</c:v>
                </c:pt>
                <c:pt idx="54">
                  <c:v>1464.9900054999998</c:v>
                </c:pt>
                <c:pt idx="55">
                  <c:v>1482.1637839999999</c:v>
                </c:pt>
                <c:pt idx="56">
                  <c:v>1499.6530249999998</c:v>
                </c:pt>
                <c:pt idx="57">
                  <c:v>1517.4577285</c:v>
                </c:pt>
                <c:pt idx="58">
                  <c:v>1535.5778944999997</c:v>
                </c:pt>
                <c:pt idx="59">
                  <c:v>1554.0135229999999</c:v>
                </c:pt>
                <c:pt idx="60">
                  <c:v>1572.7646139999999</c:v>
                </c:pt>
                <c:pt idx="61">
                  <c:v>1591.8311675</c:v>
                </c:pt>
                <c:pt idx="62">
                  <c:v>1611.2131835</c:v>
                </c:pt>
                <c:pt idx="63">
                  <c:v>1630.9106619999998</c:v>
                </c:pt>
                <c:pt idx="64">
                  <c:v>1650.923603</c:v>
                </c:pt>
                <c:pt idx="65">
                  <c:v>1671.2520064999999</c:v>
                </c:pt>
                <c:pt idx="66">
                  <c:v>1691.8958725</c:v>
                </c:pt>
                <c:pt idx="67">
                  <c:v>1712.8552009999999</c:v>
                </c:pt>
                <c:pt idx="68">
                  <c:v>1734.1299919999999</c:v>
                </c:pt>
                <c:pt idx="69">
                  <c:v>1755.7202454999997</c:v>
                </c:pt>
                <c:pt idx="70">
                  <c:v>1777.6259614999999</c:v>
                </c:pt>
                <c:pt idx="71">
                  <c:v>1799.8471399999999</c:v>
                </c:pt>
                <c:pt idx="72">
                  <c:v>1822.383781</c:v>
                </c:pt>
                <c:pt idx="73">
                  <c:v>1845.2358844999999</c:v>
                </c:pt>
                <c:pt idx="74">
                  <c:v>1868.4034505</c:v>
                </c:pt>
                <c:pt idx="75">
                  <c:v>1891.8864789999998</c:v>
                </c:pt>
                <c:pt idx="76">
                  <c:v>1915.6849699999998</c:v>
                </c:pt>
                <c:pt idx="77">
                  <c:v>1939.7989234999998</c:v>
                </c:pt>
                <c:pt idx="78">
                  <c:v>1964.2283394999999</c:v>
                </c:pt>
                <c:pt idx="79">
                  <c:v>1988.9732179999999</c:v>
                </c:pt>
                <c:pt idx="80">
                  <c:v>2014.033559</c:v>
                </c:pt>
                <c:pt idx="81">
                  <c:v>2039.4093625</c:v>
                </c:pt>
                <c:pt idx="82">
                  <c:v>2065.1006284999999</c:v>
                </c:pt>
                <c:pt idx="83">
                  <c:v>2091.1073569999999</c:v>
                </c:pt>
                <c:pt idx="84">
                  <c:v>2117.4295480000001</c:v>
                </c:pt>
                <c:pt idx="85">
                  <c:v>2144.0672015</c:v>
                </c:pt>
                <c:pt idx="86">
                  <c:v>2171.0203174999997</c:v>
                </c:pt>
                <c:pt idx="87">
                  <c:v>2198.288896</c:v>
                </c:pt>
                <c:pt idx="88">
                  <c:v>2225.8729370000001</c:v>
                </c:pt>
                <c:pt idx="89">
                  <c:v>2253.7724404999999</c:v>
                </c:pt>
                <c:pt idx="90">
                  <c:v>2281.9874064999999</c:v>
                </c:pt>
                <c:pt idx="91">
                  <c:v>2310.5178349999996</c:v>
                </c:pt>
                <c:pt idx="92">
                  <c:v>2339.3637259999996</c:v>
                </c:pt>
                <c:pt idx="93">
                  <c:v>2368.5250794999997</c:v>
                </c:pt>
                <c:pt idx="94">
                  <c:v>2398.0018954999996</c:v>
                </c:pt>
                <c:pt idx="95">
                  <c:v>2427.7941739999997</c:v>
                </c:pt>
                <c:pt idx="96">
                  <c:v>2457.9019149999995</c:v>
                </c:pt>
                <c:pt idx="97">
                  <c:v>2488.3251184999999</c:v>
                </c:pt>
                <c:pt idx="98">
                  <c:v>2519.0637844999997</c:v>
                </c:pt>
                <c:pt idx="99">
                  <c:v>2550.117913</c:v>
                </c:pt>
                <c:pt idx="100">
                  <c:v>2581.4875039999997</c:v>
                </c:pt>
                <c:pt idx="101">
                  <c:v>2613.1725575</c:v>
                </c:pt>
                <c:pt idx="102">
                  <c:v>2645.1730735000001</c:v>
                </c:pt>
                <c:pt idx="103">
                  <c:v>2677.4890519999999</c:v>
                </c:pt>
                <c:pt idx="104">
                  <c:v>2710.1204929999999</c:v>
                </c:pt>
                <c:pt idx="105">
                  <c:v>2743.0673964999996</c:v>
                </c:pt>
                <c:pt idx="106">
                  <c:v>2776.3297624999996</c:v>
                </c:pt>
                <c:pt idx="107">
                  <c:v>2809.9075909999997</c:v>
                </c:pt>
                <c:pt idx="108">
                  <c:v>2843.8008819999995</c:v>
                </c:pt>
                <c:pt idx="109">
                  <c:v>2878.0096354999996</c:v>
                </c:pt>
                <c:pt idx="110">
                  <c:v>2912.5338514999999</c:v>
                </c:pt>
                <c:pt idx="111">
                  <c:v>2947.3735299999998</c:v>
                </c:pt>
                <c:pt idx="112">
                  <c:v>2982.528671</c:v>
                </c:pt>
                <c:pt idx="113">
                  <c:v>3017.9992745</c:v>
                </c:pt>
                <c:pt idx="114">
                  <c:v>3053.7853404999996</c:v>
                </c:pt>
                <c:pt idx="115">
                  <c:v>3089.8868689999995</c:v>
                </c:pt>
                <c:pt idx="116">
                  <c:v>3126.3038599999995</c:v>
                </c:pt>
                <c:pt idx="117">
                  <c:v>3163.0363134999998</c:v>
                </c:pt>
                <c:pt idx="118">
                  <c:v>3200.0842294999998</c:v>
                </c:pt>
                <c:pt idx="119">
                  <c:v>3237.4476079999995</c:v>
                </c:pt>
                <c:pt idx="120">
                  <c:v>3275.1264489999999</c:v>
                </c:pt>
                <c:pt idx="121">
                  <c:v>3313.1207525</c:v>
                </c:pt>
                <c:pt idx="122">
                  <c:v>3351.4305184999998</c:v>
                </c:pt>
                <c:pt idx="123">
                  <c:v>3390.0557469999994</c:v>
                </c:pt>
                <c:pt idx="124">
                  <c:v>3428.9964379999997</c:v>
                </c:pt>
                <c:pt idx="125">
                  <c:v>3468.2525914999997</c:v>
                </c:pt>
                <c:pt idx="126">
                  <c:v>3507.8242074999994</c:v>
                </c:pt>
                <c:pt idx="127">
                  <c:v>3547.7112859999997</c:v>
                </c:pt>
                <c:pt idx="128">
                  <c:v>3587.9138269999999</c:v>
                </c:pt>
                <c:pt idx="129">
                  <c:v>3628.4318304999997</c:v>
                </c:pt>
                <c:pt idx="130">
                  <c:v>3669.2652964999993</c:v>
                </c:pt>
                <c:pt idx="131">
                  <c:v>3710.4142249999995</c:v>
                </c:pt>
                <c:pt idx="132">
                  <c:v>3751.878616</c:v>
                </c:pt>
                <c:pt idx="133">
                  <c:v>3793.6584694999997</c:v>
                </c:pt>
                <c:pt idx="134">
                  <c:v>3835.7537854999996</c:v>
                </c:pt>
                <c:pt idx="135">
                  <c:v>3878.1645639999997</c:v>
                </c:pt>
                <c:pt idx="136">
                  <c:v>3920.890805</c:v>
                </c:pt>
                <c:pt idx="137">
                  <c:v>3963.9325084999996</c:v>
                </c:pt>
                <c:pt idx="138">
                  <c:v>4007.2896744999994</c:v>
                </c:pt>
                <c:pt idx="139">
                  <c:v>4050.9623029999998</c:v>
                </c:pt>
                <c:pt idx="140">
                  <c:v>4094.950394</c:v>
                </c:pt>
                <c:pt idx="141">
                  <c:v>4139.2539474999994</c:v>
                </c:pt>
                <c:pt idx="142">
                  <c:v>4183.8729635</c:v>
                </c:pt>
                <c:pt idx="143">
                  <c:v>4228.8074419999994</c:v>
                </c:pt>
                <c:pt idx="144">
                  <c:v>4274.0573829999994</c:v>
                </c:pt>
                <c:pt idx="145">
                  <c:v>4319.6227865000001</c:v>
                </c:pt>
                <c:pt idx="146">
                  <c:v>4365.5036524999996</c:v>
                </c:pt>
                <c:pt idx="147">
                  <c:v>4411.6999809999998</c:v>
                </c:pt>
                <c:pt idx="148">
                  <c:v>4458.2117719999987</c:v>
                </c:pt>
                <c:pt idx="149">
                  <c:v>4505.0390254999993</c:v>
                </c:pt>
                <c:pt idx="150">
                  <c:v>4552.1817414999996</c:v>
                </c:pt>
                <c:pt idx="151">
                  <c:v>4599.6399199999996</c:v>
                </c:pt>
                <c:pt idx="152">
                  <c:v>4647.4135609999994</c:v>
                </c:pt>
                <c:pt idx="153">
                  <c:v>4695.5026644999998</c:v>
                </c:pt>
                <c:pt idx="154">
                  <c:v>4743.9072304999991</c:v>
                </c:pt>
                <c:pt idx="155">
                  <c:v>4792.627258999999</c:v>
                </c:pt>
                <c:pt idx="156">
                  <c:v>4841.6627499999995</c:v>
                </c:pt>
                <c:pt idx="157">
                  <c:v>4891.0137034999989</c:v>
                </c:pt>
                <c:pt idx="158">
                  <c:v>4940.6801194999998</c:v>
                </c:pt>
                <c:pt idx="159">
                  <c:v>4990.6619979999996</c:v>
                </c:pt>
                <c:pt idx="160">
                  <c:v>5040.9593389999991</c:v>
                </c:pt>
                <c:pt idx="161">
                  <c:v>5091.5721424999992</c:v>
                </c:pt>
                <c:pt idx="162">
                  <c:v>5142.5004085</c:v>
                </c:pt>
                <c:pt idx="163">
                  <c:v>5193.7441369999997</c:v>
                </c:pt>
                <c:pt idx="164">
                  <c:v>5245.303328</c:v>
                </c:pt>
                <c:pt idx="165">
                  <c:v>5297.1779815</c:v>
                </c:pt>
                <c:pt idx="166">
                  <c:v>5349.3680974999988</c:v>
                </c:pt>
                <c:pt idx="167">
                  <c:v>5401.8736760000002</c:v>
                </c:pt>
                <c:pt idx="168">
                  <c:v>5454.6947169999994</c:v>
                </c:pt>
                <c:pt idx="169">
                  <c:v>5507.8312204999993</c:v>
                </c:pt>
                <c:pt idx="170">
                  <c:v>5561.2831864999998</c:v>
                </c:pt>
                <c:pt idx="171">
                  <c:v>5615.0506149999992</c:v>
                </c:pt>
                <c:pt idx="172">
                  <c:v>5669.1335059999992</c:v>
                </c:pt>
                <c:pt idx="173">
                  <c:v>5723.5318594999999</c:v>
                </c:pt>
                <c:pt idx="174">
                  <c:v>5778.2456754999994</c:v>
                </c:pt>
                <c:pt idx="175">
                  <c:v>5833.2749539999986</c:v>
                </c:pt>
                <c:pt idx="176">
                  <c:v>5888.6196949999994</c:v>
                </c:pt>
                <c:pt idx="177">
                  <c:v>5944.279898499999</c:v>
                </c:pt>
                <c:pt idx="178">
                  <c:v>6000.2555645000002</c:v>
                </c:pt>
                <c:pt idx="179">
                  <c:v>6056.5466929999993</c:v>
                </c:pt>
                <c:pt idx="180">
                  <c:v>6113.1532839999991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3F0-4913-A5DC-C97D466183BA}"/>
            </c:ext>
          </c:extLst>
        </c:ser>
        <c:ser>
          <c:idx val="1"/>
          <c:order val="16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Flora!$M$56:$M$396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Flora!$O$56:$O$396</c:f>
              <c:numCache>
                <c:formatCode>0.00E+00</c:formatCode>
                <c:ptCount val="341"/>
                <c:pt idx="0">
                  <c:v>1006.067779</c:v>
                </c:pt>
                <c:pt idx="1">
                  <c:v>1006.5031172499999</c:v>
                </c:pt>
                <c:pt idx="2">
                  <c:v>1007.8848429999999</c:v>
                </c:pt>
                <c:pt idx="3">
                  <c:v>1010.2129562499999</c:v>
                </c:pt>
                <c:pt idx="4">
                  <c:v>1013.4874569999999</c:v>
                </c:pt>
                <c:pt idx="5">
                  <c:v>1017.70834525</c:v>
                </c:pt>
                <c:pt idx="6">
                  <c:v>1022.875621</c:v>
                </c:pt>
                <c:pt idx="7">
                  <c:v>1028.9892842499999</c:v>
                </c:pt>
                <c:pt idx="8">
                  <c:v>1036.0493349999999</c:v>
                </c:pt>
                <c:pt idx="9">
                  <c:v>1044.0557732499999</c:v>
                </c:pt>
                <c:pt idx="10">
                  <c:v>1053.008599</c:v>
                </c:pt>
                <c:pt idx="11">
                  <c:v>1062.90781225</c:v>
                </c:pt>
                <c:pt idx="12">
                  <c:v>1073.7534129999999</c:v>
                </c:pt>
                <c:pt idx="13">
                  <c:v>1085.5454012499999</c:v>
                </c:pt>
                <c:pt idx="14">
                  <c:v>1098.2837769999999</c:v>
                </c:pt>
                <c:pt idx="15">
                  <c:v>1111.9685402499999</c:v>
                </c:pt>
                <c:pt idx="16">
                  <c:v>1126.5996909999999</c:v>
                </c:pt>
                <c:pt idx="17">
                  <c:v>1142.17722925</c:v>
                </c:pt>
                <c:pt idx="18">
                  <c:v>1158.701155</c:v>
                </c:pt>
                <c:pt idx="19">
                  <c:v>1176.1714682499999</c:v>
                </c:pt>
                <c:pt idx="20">
                  <c:v>1194.5881689999999</c:v>
                </c:pt>
                <c:pt idx="21">
                  <c:v>1213.95125725</c:v>
                </c:pt>
                <c:pt idx="22">
                  <c:v>1234.2607329999998</c:v>
                </c:pt>
                <c:pt idx="23">
                  <c:v>1255.51659625</c:v>
                </c:pt>
                <c:pt idx="24">
                  <c:v>1277.7188469999999</c:v>
                </c:pt>
                <c:pt idx="25">
                  <c:v>1300.8674852499998</c:v>
                </c:pt>
                <c:pt idx="26">
                  <c:v>1324.9625109999999</c:v>
                </c:pt>
                <c:pt idx="27">
                  <c:v>1350.00392425</c:v>
                </c:pt>
                <c:pt idx="28">
                  <c:v>1375.9917249999999</c:v>
                </c:pt>
                <c:pt idx="29">
                  <c:v>1402.9259132499999</c:v>
                </c:pt>
                <c:pt idx="30">
                  <c:v>1430.8064889999998</c:v>
                </c:pt>
                <c:pt idx="31">
                  <c:v>1459.6334522499999</c:v>
                </c:pt>
                <c:pt idx="32">
                  <c:v>1489.4068029999999</c:v>
                </c:pt>
                <c:pt idx="33">
                  <c:v>1520.1265412499999</c:v>
                </c:pt>
                <c:pt idx="34">
                  <c:v>1551.7926669999997</c:v>
                </c:pt>
                <c:pt idx="35">
                  <c:v>1584.4051802499998</c:v>
                </c:pt>
                <c:pt idx="36">
                  <c:v>1617.9640809999999</c:v>
                </c:pt>
                <c:pt idx="37">
                  <c:v>1652.46936925</c:v>
                </c:pt>
                <c:pt idx="38">
                  <c:v>1687.921045</c:v>
                </c:pt>
                <c:pt idx="39">
                  <c:v>1724.3191082499998</c:v>
                </c:pt>
                <c:pt idx="40">
                  <c:v>1761.6635589999999</c:v>
                </c:pt>
                <c:pt idx="41">
                  <c:v>1799.9543972499998</c:v>
                </c:pt>
                <c:pt idx="42">
                  <c:v>1839.1916229999997</c:v>
                </c:pt>
                <c:pt idx="43">
                  <c:v>1879.3752362499999</c:v>
                </c:pt>
                <c:pt idx="44">
                  <c:v>1920.5052369999999</c:v>
                </c:pt>
                <c:pt idx="45">
                  <c:v>1962.5816252499999</c:v>
                </c:pt>
                <c:pt idx="46">
                  <c:v>2005.6044009999998</c:v>
                </c:pt>
                <c:pt idx="47">
                  <c:v>2049.5735642499994</c:v>
                </c:pt>
                <c:pt idx="48">
                  <c:v>2094.4891149999994</c:v>
                </c:pt>
                <c:pt idx="49">
                  <c:v>2140.3510532499995</c:v>
                </c:pt>
                <c:pt idx="50">
                  <c:v>2187.1593789999997</c:v>
                </c:pt>
                <c:pt idx="51">
                  <c:v>2234.9140922500001</c:v>
                </c:pt>
                <c:pt idx="52">
                  <c:v>2283.6151929999996</c:v>
                </c:pt>
                <c:pt idx="53">
                  <c:v>2333.2626812499998</c:v>
                </c:pt>
                <c:pt idx="54">
                  <c:v>2383.8565570000001</c:v>
                </c:pt>
                <c:pt idx="55">
                  <c:v>2435.39682025</c:v>
                </c:pt>
                <c:pt idx="56">
                  <c:v>2487.8834710000001</c:v>
                </c:pt>
                <c:pt idx="57">
                  <c:v>2541.3165092499994</c:v>
                </c:pt>
                <c:pt idx="58">
                  <c:v>2595.6959349999997</c:v>
                </c:pt>
                <c:pt idx="59">
                  <c:v>2651.0217482499993</c:v>
                </c:pt>
                <c:pt idx="60">
                  <c:v>2707.2939489999999</c:v>
                </c:pt>
                <c:pt idx="61">
                  <c:v>2764.5125372499997</c:v>
                </c:pt>
                <c:pt idx="62">
                  <c:v>2822.6775129999996</c:v>
                </c:pt>
                <c:pt idx="63">
                  <c:v>2881.7888762499997</c:v>
                </c:pt>
                <c:pt idx="64">
                  <c:v>2941.8466269999999</c:v>
                </c:pt>
                <c:pt idx="65">
                  <c:v>3002.8507652499998</c:v>
                </c:pt>
                <c:pt idx="66">
                  <c:v>3064.8012909999998</c:v>
                </c:pt>
                <c:pt idx="67">
                  <c:v>3127.6982042499994</c:v>
                </c:pt>
                <c:pt idx="68">
                  <c:v>3191.5415049999997</c:v>
                </c:pt>
                <c:pt idx="69">
                  <c:v>3256.3311932499996</c:v>
                </c:pt>
                <c:pt idx="70">
                  <c:v>3322.0672689999997</c:v>
                </c:pt>
                <c:pt idx="71">
                  <c:v>3388.7497322499994</c:v>
                </c:pt>
                <c:pt idx="72">
                  <c:v>3456.3785829999993</c:v>
                </c:pt>
                <c:pt idx="73">
                  <c:v>3524.9538212499997</c:v>
                </c:pt>
                <c:pt idx="74">
                  <c:v>3594.4754469999993</c:v>
                </c:pt>
                <c:pt idx="75">
                  <c:v>3664.9434602499996</c:v>
                </c:pt>
                <c:pt idx="76">
                  <c:v>3736.3578609999995</c:v>
                </c:pt>
                <c:pt idx="77">
                  <c:v>3808.7186492499995</c:v>
                </c:pt>
                <c:pt idx="78">
                  <c:v>3882.0258249999993</c:v>
                </c:pt>
                <c:pt idx="79">
                  <c:v>3956.2793882499996</c:v>
                </c:pt>
                <c:pt idx="80">
                  <c:v>4031.4793389999995</c:v>
                </c:pt>
                <c:pt idx="81">
                  <c:v>4107.6256772500001</c:v>
                </c:pt>
                <c:pt idx="82">
                  <c:v>4184.7184029999989</c:v>
                </c:pt>
                <c:pt idx="83">
                  <c:v>4262.7575162499998</c:v>
                </c:pt>
                <c:pt idx="84">
                  <c:v>4341.7430169999989</c:v>
                </c:pt>
                <c:pt idx="85">
                  <c:v>4421.674905249999</c:v>
                </c:pt>
                <c:pt idx="86">
                  <c:v>4502.5531809999993</c:v>
                </c:pt>
                <c:pt idx="87">
                  <c:v>4584.3778442499988</c:v>
                </c:pt>
                <c:pt idx="88">
                  <c:v>4667.1488949999994</c:v>
                </c:pt>
                <c:pt idx="89">
                  <c:v>4750.8663332499991</c:v>
                </c:pt>
                <c:pt idx="90">
                  <c:v>4835.5301589999999</c:v>
                </c:pt>
                <c:pt idx="91">
                  <c:v>4921.140372249999</c:v>
                </c:pt>
                <c:pt idx="92">
                  <c:v>5007.6969730000001</c:v>
                </c:pt>
                <c:pt idx="93">
                  <c:v>5095.1999612499994</c:v>
                </c:pt>
                <c:pt idx="94">
                  <c:v>5183.6493369999989</c:v>
                </c:pt>
                <c:pt idx="95">
                  <c:v>5273.0451002499995</c:v>
                </c:pt>
                <c:pt idx="96">
                  <c:v>5363.3872509999992</c:v>
                </c:pt>
                <c:pt idx="97">
                  <c:v>5454.6757892499991</c:v>
                </c:pt>
                <c:pt idx="98">
                  <c:v>5546.9107149999991</c:v>
                </c:pt>
                <c:pt idx="99">
                  <c:v>5640.0920282499992</c:v>
                </c:pt>
                <c:pt idx="100">
                  <c:v>5734.2197289999995</c:v>
                </c:pt>
                <c:pt idx="101">
                  <c:v>5829.2938172499989</c:v>
                </c:pt>
                <c:pt idx="102">
                  <c:v>5925.3142929999995</c:v>
                </c:pt>
                <c:pt idx="103">
                  <c:v>6022.2811562499992</c:v>
                </c:pt>
                <c:pt idx="104">
                  <c:v>6120.1944069999981</c:v>
                </c:pt>
                <c:pt idx="105">
                  <c:v>6219.054045249999</c:v>
                </c:pt>
                <c:pt idx="106">
                  <c:v>6318.8600709999992</c:v>
                </c:pt>
                <c:pt idx="107">
                  <c:v>6419.6124842499994</c:v>
                </c:pt>
                <c:pt idx="108">
                  <c:v>6521.3112849999989</c:v>
                </c:pt>
                <c:pt idx="109">
                  <c:v>6623.9564732499985</c:v>
                </c:pt>
                <c:pt idx="110">
                  <c:v>6727.5480489999991</c:v>
                </c:pt>
                <c:pt idx="111">
                  <c:v>6832.0860122499989</c:v>
                </c:pt>
                <c:pt idx="112">
                  <c:v>6937.5703629999989</c:v>
                </c:pt>
                <c:pt idx="113">
                  <c:v>7044.001101249999</c:v>
                </c:pt>
                <c:pt idx="114">
                  <c:v>7151.3782269999992</c:v>
                </c:pt>
                <c:pt idx="115">
                  <c:v>7259.7017402499987</c:v>
                </c:pt>
                <c:pt idx="116">
                  <c:v>7368.9716409999983</c:v>
                </c:pt>
                <c:pt idx="117">
                  <c:v>7479.1879292499989</c:v>
                </c:pt>
                <c:pt idx="118">
                  <c:v>7590.3506049999987</c:v>
                </c:pt>
                <c:pt idx="119">
                  <c:v>7702.4596682499987</c:v>
                </c:pt>
                <c:pt idx="120">
                  <c:v>7815.5151189999988</c:v>
                </c:pt>
                <c:pt idx="121">
                  <c:v>7929.516957249999</c:v>
                </c:pt>
                <c:pt idx="122">
                  <c:v>8044.4651829999993</c:v>
                </c:pt>
                <c:pt idx="123">
                  <c:v>8160.359796249998</c:v>
                </c:pt>
                <c:pt idx="124">
                  <c:v>8277.2007969999977</c:v>
                </c:pt>
                <c:pt idx="125">
                  <c:v>8394.9881852499984</c:v>
                </c:pt>
                <c:pt idx="126">
                  <c:v>8513.7219609999993</c:v>
                </c:pt>
                <c:pt idx="127">
                  <c:v>8633.4021242499985</c:v>
                </c:pt>
                <c:pt idx="128">
                  <c:v>8754.0286749999977</c:v>
                </c:pt>
                <c:pt idx="129">
                  <c:v>8875.601613249999</c:v>
                </c:pt>
                <c:pt idx="130">
                  <c:v>8998.1209389999985</c:v>
                </c:pt>
                <c:pt idx="131">
                  <c:v>9121.5866522499982</c:v>
                </c:pt>
                <c:pt idx="132">
                  <c:v>9245.9987529999999</c:v>
                </c:pt>
                <c:pt idx="133">
                  <c:v>9371.3572412499962</c:v>
                </c:pt>
                <c:pt idx="134">
                  <c:v>9497.6621169999999</c:v>
                </c:pt>
                <c:pt idx="135">
                  <c:v>9624.91338025</c:v>
                </c:pt>
                <c:pt idx="136">
                  <c:v>9753.1110309999967</c:v>
                </c:pt>
                <c:pt idx="137">
                  <c:v>9882.2550692499972</c:v>
                </c:pt>
                <c:pt idx="138">
                  <c:v>10012.345494999998</c:v>
                </c:pt>
                <c:pt idx="139">
                  <c:v>10143.382308249998</c:v>
                </c:pt>
                <c:pt idx="140">
                  <c:v>10275.365508999999</c:v>
                </c:pt>
                <c:pt idx="141">
                  <c:v>10408.295097249997</c:v>
                </c:pt>
                <c:pt idx="142">
                  <c:v>10542.171072999998</c:v>
                </c:pt>
                <c:pt idx="143">
                  <c:v>10676.993436249999</c:v>
                </c:pt>
                <c:pt idx="144">
                  <c:v>10812.762186999997</c:v>
                </c:pt>
                <c:pt idx="145">
                  <c:v>10949.477325249998</c:v>
                </c:pt>
                <c:pt idx="146">
                  <c:v>11087.138851</c:v>
                </c:pt>
                <c:pt idx="147">
                  <c:v>11225.746764249998</c:v>
                </c:pt>
                <c:pt idx="148">
                  <c:v>11365.301065</c:v>
                </c:pt>
                <c:pt idx="149">
                  <c:v>11505.801753249998</c:v>
                </c:pt>
                <c:pt idx="150">
                  <c:v>11647.248828999996</c:v>
                </c:pt>
                <c:pt idx="151">
                  <c:v>11789.642292249999</c:v>
                </c:pt>
                <c:pt idx="152">
                  <c:v>11932.982142999997</c:v>
                </c:pt>
                <c:pt idx="153">
                  <c:v>12077.26838125</c:v>
                </c:pt>
                <c:pt idx="154">
                  <c:v>12222.501006999999</c:v>
                </c:pt>
                <c:pt idx="155">
                  <c:v>12368.680020249998</c:v>
                </c:pt>
                <c:pt idx="156">
                  <c:v>12515.805420999997</c:v>
                </c:pt>
                <c:pt idx="157">
                  <c:v>12663.877209249997</c:v>
                </c:pt>
                <c:pt idx="158">
                  <c:v>12812.895384999996</c:v>
                </c:pt>
                <c:pt idx="159">
                  <c:v>12962.859948249999</c:v>
                </c:pt>
                <c:pt idx="160">
                  <c:v>13113.770898999999</c:v>
                </c:pt>
                <c:pt idx="161">
                  <c:v>13265.628237249995</c:v>
                </c:pt>
                <c:pt idx="162">
                  <c:v>13418.431962999999</c:v>
                </c:pt>
                <c:pt idx="163">
                  <c:v>13572.182076249996</c:v>
                </c:pt>
                <c:pt idx="164">
                  <c:v>13726.878576999999</c:v>
                </c:pt>
                <c:pt idx="165">
                  <c:v>13882.521465249996</c:v>
                </c:pt>
                <c:pt idx="166">
                  <c:v>14039.110740999997</c:v>
                </c:pt>
                <c:pt idx="167">
                  <c:v>14196.646404249997</c:v>
                </c:pt>
                <c:pt idx="168">
                  <c:v>14355.128454999998</c:v>
                </c:pt>
                <c:pt idx="169">
                  <c:v>14514.556893249995</c:v>
                </c:pt>
                <c:pt idx="170">
                  <c:v>14674.931718999997</c:v>
                </c:pt>
                <c:pt idx="171">
                  <c:v>14836.252932249998</c:v>
                </c:pt>
                <c:pt idx="172">
                  <c:v>14998.520532999995</c:v>
                </c:pt>
                <c:pt idx="173">
                  <c:v>15161.734521249997</c:v>
                </c:pt>
                <c:pt idx="174">
                  <c:v>15325.894896999998</c:v>
                </c:pt>
                <c:pt idx="175">
                  <c:v>15491.001660249996</c:v>
                </c:pt>
                <c:pt idx="176">
                  <c:v>15657.054810999998</c:v>
                </c:pt>
                <c:pt idx="177">
                  <c:v>15824.054349249996</c:v>
                </c:pt>
                <c:pt idx="178">
                  <c:v>15992.000274999999</c:v>
                </c:pt>
                <c:pt idx="179">
                  <c:v>16160.892588249997</c:v>
                </c:pt>
                <c:pt idx="180">
                  <c:v>16330.731288999996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3F0-4913-A5DC-C97D466183BA}"/>
            </c:ext>
          </c:extLst>
        </c:ser>
        <c:ser>
          <c:idx val="2"/>
          <c:order val="17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Flora!$M$56:$M$396</c:f>
              <c:numCache>
                <c:formatCode>General</c:formatCode>
                <c:ptCount val="341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  <c:pt idx="5">
                  <c:v>125</c:v>
                </c:pt>
                <c:pt idx="6">
                  <c:v>150</c:v>
                </c:pt>
                <c:pt idx="7">
                  <c:v>175</c:v>
                </c:pt>
                <c:pt idx="8">
                  <c:v>200</c:v>
                </c:pt>
                <c:pt idx="9">
                  <c:v>225</c:v>
                </c:pt>
                <c:pt idx="10">
                  <c:v>250</c:v>
                </c:pt>
                <c:pt idx="11">
                  <c:v>275</c:v>
                </c:pt>
                <c:pt idx="12">
                  <c:v>300</c:v>
                </c:pt>
                <c:pt idx="13">
                  <c:v>325</c:v>
                </c:pt>
                <c:pt idx="14">
                  <c:v>350</c:v>
                </c:pt>
                <c:pt idx="15">
                  <c:v>375</c:v>
                </c:pt>
                <c:pt idx="16">
                  <c:v>400</c:v>
                </c:pt>
                <c:pt idx="17">
                  <c:v>425</c:v>
                </c:pt>
                <c:pt idx="18">
                  <c:v>450</c:v>
                </c:pt>
                <c:pt idx="19">
                  <c:v>475</c:v>
                </c:pt>
                <c:pt idx="20">
                  <c:v>500</c:v>
                </c:pt>
                <c:pt idx="21">
                  <c:v>525</c:v>
                </c:pt>
                <c:pt idx="22">
                  <c:v>550</c:v>
                </c:pt>
                <c:pt idx="23">
                  <c:v>575</c:v>
                </c:pt>
                <c:pt idx="24">
                  <c:v>600</c:v>
                </c:pt>
                <c:pt idx="25">
                  <c:v>625</c:v>
                </c:pt>
                <c:pt idx="26">
                  <c:v>650</c:v>
                </c:pt>
                <c:pt idx="27">
                  <c:v>675</c:v>
                </c:pt>
                <c:pt idx="28">
                  <c:v>700</c:v>
                </c:pt>
                <c:pt idx="29">
                  <c:v>725</c:v>
                </c:pt>
                <c:pt idx="30">
                  <c:v>750</c:v>
                </c:pt>
                <c:pt idx="31">
                  <c:v>775</c:v>
                </c:pt>
                <c:pt idx="32">
                  <c:v>800</c:v>
                </c:pt>
                <c:pt idx="33">
                  <c:v>825</c:v>
                </c:pt>
                <c:pt idx="34">
                  <c:v>850</c:v>
                </c:pt>
                <c:pt idx="35">
                  <c:v>875</c:v>
                </c:pt>
                <c:pt idx="36">
                  <c:v>900</c:v>
                </c:pt>
                <c:pt idx="37">
                  <c:v>925</c:v>
                </c:pt>
                <c:pt idx="38">
                  <c:v>950</c:v>
                </c:pt>
                <c:pt idx="39">
                  <c:v>975</c:v>
                </c:pt>
                <c:pt idx="40">
                  <c:v>1000</c:v>
                </c:pt>
                <c:pt idx="41">
                  <c:v>1025</c:v>
                </c:pt>
                <c:pt idx="42">
                  <c:v>1050</c:v>
                </c:pt>
                <c:pt idx="43">
                  <c:v>1075</c:v>
                </c:pt>
                <c:pt idx="44">
                  <c:v>1100</c:v>
                </c:pt>
                <c:pt idx="45">
                  <c:v>1125</c:v>
                </c:pt>
                <c:pt idx="46">
                  <c:v>1150</c:v>
                </c:pt>
                <c:pt idx="47">
                  <c:v>1175</c:v>
                </c:pt>
                <c:pt idx="48">
                  <c:v>1200</c:v>
                </c:pt>
                <c:pt idx="49">
                  <c:v>1225</c:v>
                </c:pt>
                <c:pt idx="50">
                  <c:v>1250</c:v>
                </c:pt>
                <c:pt idx="51">
                  <c:v>1275</c:v>
                </c:pt>
                <c:pt idx="52">
                  <c:v>1300</c:v>
                </c:pt>
                <c:pt idx="53">
                  <c:v>1325</c:v>
                </c:pt>
                <c:pt idx="54">
                  <c:v>1350</c:v>
                </c:pt>
                <c:pt idx="55">
                  <c:v>1375</c:v>
                </c:pt>
                <c:pt idx="56">
                  <c:v>1400</c:v>
                </c:pt>
                <c:pt idx="57">
                  <c:v>1425</c:v>
                </c:pt>
                <c:pt idx="58">
                  <c:v>1450</c:v>
                </c:pt>
                <c:pt idx="59">
                  <c:v>1475</c:v>
                </c:pt>
                <c:pt idx="60">
                  <c:v>1500</c:v>
                </c:pt>
                <c:pt idx="61">
                  <c:v>1525</c:v>
                </c:pt>
                <c:pt idx="62">
                  <c:v>1550</c:v>
                </c:pt>
                <c:pt idx="63">
                  <c:v>1575</c:v>
                </c:pt>
                <c:pt idx="64">
                  <c:v>1600</c:v>
                </c:pt>
                <c:pt idx="65">
                  <c:v>1625</c:v>
                </c:pt>
                <c:pt idx="66">
                  <c:v>1650</c:v>
                </c:pt>
                <c:pt idx="67">
                  <c:v>1675</c:v>
                </c:pt>
                <c:pt idx="68">
                  <c:v>1700</c:v>
                </c:pt>
                <c:pt idx="69">
                  <c:v>1725</c:v>
                </c:pt>
                <c:pt idx="70">
                  <c:v>1750</c:v>
                </c:pt>
                <c:pt idx="71">
                  <c:v>1775</c:v>
                </c:pt>
                <c:pt idx="72">
                  <c:v>1800</c:v>
                </c:pt>
                <c:pt idx="73">
                  <c:v>1825</c:v>
                </c:pt>
                <c:pt idx="74">
                  <c:v>1850</c:v>
                </c:pt>
                <c:pt idx="75">
                  <c:v>1875</c:v>
                </c:pt>
                <c:pt idx="76">
                  <c:v>1900</c:v>
                </c:pt>
                <c:pt idx="77">
                  <c:v>1925</c:v>
                </c:pt>
                <c:pt idx="78">
                  <c:v>1950</c:v>
                </c:pt>
                <c:pt idx="79">
                  <c:v>1975</c:v>
                </c:pt>
                <c:pt idx="80">
                  <c:v>2000</c:v>
                </c:pt>
                <c:pt idx="81">
                  <c:v>2025</c:v>
                </c:pt>
                <c:pt idx="82">
                  <c:v>2050</c:v>
                </c:pt>
                <c:pt idx="83">
                  <c:v>2075</c:v>
                </c:pt>
                <c:pt idx="84">
                  <c:v>2100</c:v>
                </c:pt>
                <c:pt idx="85">
                  <c:v>2125</c:v>
                </c:pt>
                <c:pt idx="86">
                  <c:v>2150</c:v>
                </c:pt>
                <c:pt idx="87">
                  <c:v>2175</c:v>
                </c:pt>
                <c:pt idx="88">
                  <c:v>2200</c:v>
                </c:pt>
                <c:pt idx="89">
                  <c:v>2225</c:v>
                </c:pt>
                <c:pt idx="90">
                  <c:v>2250</c:v>
                </c:pt>
                <c:pt idx="91">
                  <c:v>2275</c:v>
                </c:pt>
                <c:pt idx="92">
                  <c:v>2300</c:v>
                </c:pt>
                <c:pt idx="93">
                  <c:v>2325</c:v>
                </c:pt>
                <c:pt idx="94">
                  <c:v>2350</c:v>
                </c:pt>
                <c:pt idx="95">
                  <c:v>2375</c:v>
                </c:pt>
                <c:pt idx="96">
                  <c:v>2400</c:v>
                </c:pt>
                <c:pt idx="97">
                  <c:v>2425</c:v>
                </c:pt>
                <c:pt idx="98">
                  <c:v>2450</c:v>
                </c:pt>
                <c:pt idx="99">
                  <c:v>2475</c:v>
                </c:pt>
                <c:pt idx="100">
                  <c:v>2500</c:v>
                </c:pt>
                <c:pt idx="101">
                  <c:v>2525</c:v>
                </c:pt>
                <c:pt idx="102">
                  <c:v>2550</c:v>
                </c:pt>
                <c:pt idx="103">
                  <c:v>2575</c:v>
                </c:pt>
                <c:pt idx="104">
                  <c:v>2600</c:v>
                </c:pt>
                <c:pt idx="105">
                  <c:v>2625</c:v>
                </c:pt>
                <c:pt idx="106">
                  <c:v>2650</c:v>
                </c:pt>
                <c:pt idx="107">
                  <c:v>2675</c:v>
                </c:pt>
                <c:pt idx="108">
                  <c:v>2700</c:v>
                </c:pt>
                <c:pt idx="109">
                  <c:v>2725</c:v>
                </c:pt>
                <c:pt idx="110">
                  <c:v>2750</c:v>
                </c:pt>
                <c:pt idx="111">
                  <c:v>2775</c:v>
                </c:pt>
                <c:pt idx="112">
                  <c:v>2800</c:v>
                </c:pt>
                <c:pt idx="113">
                  <c:v>2825</c:v>
                </c:pt>
                <c:pt idx="114">
                  <c:v>2850</c:v>
                </c:pt>
                <c:pt idx="115">
                  <c:v>2875</c:v>
                </c:pt>
                <c:pt idx="116">
                  <c:v>2900</c:v>
                </c:pt>
                <c:pt idx="117">
                  <c:v>2925</c:v>
                </c:pt>
                <c:pt idx="118">
                  <c:v>2950</c:v>
                </c:pt>
                <c:pt idx="119">
                  <c:v>2975</c:v>
                </c:pt>
                <c:pt idx="120">
                  <c:v>3000</c:v>
                </c:pt>
                <c:pt idx="121">
                  <c:v>3025</c:v>
                </c:pt>
                <c:pt idx="122">
                  <c:v>3050</c:v>
                </c:pt>
                <c:pt idx="123">
                  <c:v>3075</c:v>
                </c:pt>
                <c:pt idx="124">
                  <c:v>3100</c:v>
                </c:pt>
                <c:pt idx="125">
                  <c:v>3125</c:v>
                </c:pt>
                <c:pt idx="126">
                  <c:v>3150</c:v>
                </c:pt>
                <c:pt idx="127">
                  <c:v>3175</c:v>
                </c:pt>
                <c:pt idx="128">
                  <c:v>3200</c:v>
                </c:pt>
                <c:pt idx="129">
                  <c:v>3225</c:v>
                </c:pt>
                <c:pt idx="130">
                  <c:v>3250</c:v>
                </c:pt>
                <c:pt idx="131">
                  <c:v>3275</c:v>
                </c:pt>
                <c:pt idx="132">
                  <c:v>3300</c:v>
                </c:pt>
                <c:pt idx="133">
                  <c:v>3325</c:v>
                </c:pt>
                <c:pt idx="134">
                  <c:v>3350</c:v>
                </c:pt>
                <c:pt idx="135">
                  <c:v>3375</c:v>
                </c:pt>
                <c:pt idx="136">
                  <c:v>3400</c:v>
                </c:pt>
                <c:pt idx="137">
                  <c:v>3425</c:v>
                </c:pt>
                <c:pt idx="138">
                  <c:v>3450</c:v>
                </c:pt>
                <c:pt idx="139">
                  <c:v>3475</c:v>
                </c:pt>
                <c:pt idx="140">
                  <c:v>3500</c:v>
                </c:pt>
                <c:pt idx="141">
                  <c:v>3525</c:v>
                </c:pt>
                <c:pt idx="142">
                  <c:v>3550</c:v>
                </c:pt>
                <c:pt idx="143">
                  <c:v>3575</c:v>
                </c:pt>
                <c:pt idx="144">
                  <c:v>3600</c:v>
                </c:pt>
                <c:pt idx="145">
                  <c:v>3625</c:v>
                </c:pt>
                <c:pt idx="146">
                  <c:v>3650</c:v>
                </c:pt>
                <c:pt idx="147">
                  <c:v>3675</c:v>
                </c:pt>
                <c:pt idx="148">
                  <c:v>3700</c:v>
                </c:pt>
                <c:pt idx="149">
                  <c:v>3725</c:v>
                </c:pt>
                <c:pt idx="150">
                  <c:v>3750</c:v>
                </c:pt>
                <c:pt idx="151">
                  <c:v>3775</c:v>
                </c:pt>
                <c:pt idx="152">
                  <c:v>3800</c:v>
                </c:pt>
                <c:pt idx="153">
                  <c:v>3825</c:v>
                </c:pt>
                <c:pt idx="154">
                  <c:v>3850</c:v>
                </c:pt>
                <c:pt idx="155">
                  <c:v>3875</c:v>
                </c:pt>
                <c:pt idx="156">
                  <c:v>3900</c:v>
                </c:pt>
                <c:pt idx="157">
                  <c:v>3925</c:v>
                </c:pt>
                <c:pt idx="158">
                  <c:v>3950</c:v>
                </c:pt>
                <c:pt idx="159">
                  <c:v>3975</c:v>
                </c:pt>
                <c:pt idx="160">
                  <c:v>4000</c:v>
                </c:pt>
                <c:pt idx="161">
                  <c:v>4025</c:v>
                </c:pt>
                <c:pt idx="162">
                  <c:v>4050</c:v>
                </c:pt>
                <c:pt idx="163">
                  <c:v>4075</c:v>
                </c:pt>
                <c:pt idx="164">
                  <c:v>4100</c:v>
                </c:pt>
                <c:pt idx="165">
                  <c:v>4125</c:v>
                </c:pt>
                <c:pt idx="166">
                  <c:v>4150</c:v>
                </c:pt>
                <c:pt idx="167">
                  <c:v>4175</c:v>
                </c:pt>
                <c:pt idx="168">
                  <c:v>4200</c:v>
                </c:pt>
                <c:pt idx="169">
                  <c:v>4225</c:v>
                </c:pt>
                <c:pt idx="170">
                  <c:v>4250</c:v>
                </c:pt>
                <c:pt idx="171">
                  <c:v>4275</c:v>
                </c:pt>
                <c:pt idx="172">
                  <c:v>4300</c:v>
                </c:pt>
                <c:pt idx="173">
                  <c:v>4325</c:v>
                </c:pt>
                <c:pt idx="174">
                  <c:v>4350</c:v>
                </c:pt>
                <c:pt idx="175">
                  <c:v>4375</c:v>
                </c:pt>
                <c:pt idx="176">
                  <c:v>4400</c:v>
                </c:pt>
                <c:pt idx="177">
                  <c:v>4425</c:v>
                </c:pt>
                <c:pt idx="178">
                  <c:v>4450</c:v>
                </c:pt>
                <c:pt idx="179">
                  <c:v>4475</c:v>
                </c:pt>
                <c:pt idx="180">
                  <c:v>4500</c:v>
                </c:pt>
              </c:numCache>
            </c:numRef>
          </c:xVal>
          <c:yVal>
            <c:numRef>
              <c:f>Flora!$P$56:$P$396</c:f>
              <c:numCache>
                <c:formatCode>General</c:formatCode>
                <c:ptCount val="341"/>
                <c:pt idx="92">
                  <c:v>17222.450391566515</c:v>
                </c:pt>
                <c:pt idx="93">
                  <c:v>17036.933547996585</c:v>
                </c:pt>
                <c:pt idx="94">
                  <c:v>16851.416704426658</c:v>
                </c:pt>
                <c:pt idx="95">
                  <c:v>16665.899860856727</c:v>
                </c:pt>
                <c:pt idx="96">
                  <c:v>16480.383017286797</c:v>
                </c:pt>
                <c:pt idx="97">
                  <c:v>16294.86617371687</c:v>
                </c:pt>
                <c:pt idx="98">
                  <c:v>16109.349330146939</c:v>
                </c:pt>
                <c:pt idx="99">
                  <c:v>15923.832486577012</c:v>
                </c:pt>
                <c:pt idx="100">
                  <c:v>15738.315643007081</c:v>
                </c:pt>
                <c:pt idx="101">
                  <c:v>15552.798799437151</c:v>
                </c:pt>
                <c:pt idx="102">
                  <c:v>15367.281955867224</c:v>
                </c:pt>
                <c:pt idx="103">
                  <c:v>15181.765112297293</c:v>
                </c:pt>
                <c:pt idx="104">
                  <c:v>14996.248268727366</c:v>
                </c:pt>
                <c:pt idx="105">
                  <c:v>14810.731425157435</c:v>
                </c:pt>
                <c:pt idx="106">
                  <c:v>14625.214581587505</c:v>
                </c:pt>
                <c:pt idx="107">
                  <c:v>14439.697738017578</c:v>
                </c:pt>
                <c:pt idx="108">
                  <c:v>14254.180894447647</c:v>
                </c:pt>
                <c:pt idx="109">
                  <c:v>14068.66405087772</c:v>
                </c:pt>
                <c:pt idx="110">
                  <c:v>13883.147207307789</c:v>
                </c:pt>
                <c:pt idx="111">
                  <c:v>13697.630363737859</c:v>
                </c:pt>
                <c:pt idx="112">
                  <c:v>13512.113520167932</c:v>
                </c:pt>
                <c:pt idx="113">
                  <c:v>13326.596676598001</c:v>
                </c:pt>
                <c:pt idx="114">
                  <c:v>13141.079833028074</c:v>
                </c:pt>
                <c:pt idx="115">
                  <c:v>12955.562989458143</c:v>
                </c:pt>
                <c:pt idx="116">
                  <c:v>12770.046145888213</c:v>
                </c:pt>
                <c:pt idx="117">
                  <c:v>12584.529302318286</c:v>
                </c:pt>
                <c:pt idx="118">
                  <c:v>12399.012458748355</c:v>
                </c:pt>
                <c:pt idx="119">
                  <c:v>12213.495615178428</c:v>
                </c:pt>
                <c:pt idx="120">
                  <c:v>12027.978771608497</c:v>
                </c:pt>
                <c:pt idx="121">
                  <c:v>11842.461928038567</c:v>
                </c:pt>
                <c:pt idx="122">
                  <c:v>11656.94508446864</c:v>
                </c:pt>
                <c:pt idx="123">
                  <c:v>11471.428240898709</c:v>
                </c:pt>
                <c:pt idx="124">
                  <c:v>11285.911397328779</c:v>
                </c:pt>
                <c:pt idx="125">
                  <c:v>11100.394553758852</c:v>
                </c:pt>
                <c:pt idx="126">
                  <c:v>10914.877710188921</c:v>
                </c:pt>
                <c:pt idx="127">
                  <c:v>10729.360866618994</c:v>
                </c:pt>
                <c:pt idx="128">
                  <c:v>10543.844023049063</c:v>
                </c:pt>
                <c:pt idx="129">
                  <c:v>10358.327179479133</c:v>
                </c:pt>
                <c:pt idx="130">
                  <c:v>10172.810335909206</c:v>
                </c:pt>
                <c:pt idx="131">
                  <c:v>9987.293492339275</c:v>
                </c:pt>
                <c:pt idx="132">
                  <c:v>9801.776648769348</c:v>
                </c:pt>
                <c:pt idx="133">
                  <c:v>9616.2598051994173</c:v>
                </c:pt>
                <c:pt idx="134">
                  <c:v>9430.7429616294867</c:v>
                </c:pt>
                <c:pt idx="135">
                  <c:v>9245.2261180595597</c:v>
                </c:pt>
                <c:pt idx="136">
                  <c:v>9059.709274489629</c:v>
                </c:pt>
                <c:pt idx="137">
                  <c:v>8874.192430919702</c:v>
                </c:pt>
                <c:pt idx="138">
                  <c:v>8688.6755873497714</c:v>
                </c:pt>
                <c:pt idx="139">
                  <c:v>8503.1587437798407</c:v>
                </c:pt>
                <c:pt idx="140">
                  <c:v>8317.6419002099137</c:v>
                </c:pt>
                <c:pt idx="141">
                  <c:v>8132.1250566399831</c:v>
                </c:pt>
                <c:pt idx="142">
                  <c:v>7946.6082130700561</c:v>
                </c:pt>
                <c:pt idx="143">
                  <c:v>7761.0913695001254</c:v>
                </c:pt>
                <c:pt idx="144">
                  <c:v>7575.5745259301948</c:v>
                </c:pt>
                <c:pt idx="145">
                  <c:v>7390.0576823602678</c:v>
                </c:pt>
                <c:pt idx="146">
                  <c:v>7204.5408387903371</c:v>
                </c:pt>
                <c:pt idx="147">
                  <c:v>7019.0239952204101</c:v>
                </c:pt>
                <c:pt idx="148">
                  <c:v>6833.5071516504795</c:v>
                </c:pt>
                <c:pt idx="149">
                  <c:v>6647.9903080805489</c:v>
                </c:pt>
                <c:pt idx="150">
                  <c:v>6462.4734645106219</c:v>
                </c:pt>
                <c:pt idx="151">
                  <c:v>6276.9566209406912</c:v>
                </c:pt>
                <c:pt idx="152">
                  <c:v>6091.4397773707642</c:v>
                </c:pt>
                <c:pt idx="153">
                  <c:v>5905.9229338008336</c:v>
                </c:pt>
                <c:pt idx="154">
                  <c:v>5720.4060902309029</c:v>
                </c:pt>
                <c:pt idx="155">
                  <c:v>5534.8892466609759</c:v>
                </c:pt>
                <c:pt idx="156">
                  <c:v>5349.3724030910453</c:v>
                </c:pt>
                <c:pt idx="157">
                  <c:v>5163.8555595211183</c:v>
                </c:pt>
                <c:pt idx="158">
                  <c:v>4978.3387159511876</c:v>
                </c:pt>
                <c:pt idx="159">
                  <c:v>4792.821872381257</c:v>
                </c:pt>
                <c:pt idx="160">
                  <c:v>4607.30502881133</c:v>
                </c:pt>
                <c:pt idx="161">
                  <c:v>4421.7881852413993</c:v>
                </c:pt>
                <c:pt idx="162">
                  <c:v>4236.2713416714723</c:v>
                </c:pt>
                <c:pt idx="163">
                  <c:v>4050.7544981015417</c:v>
                </c:pt>
                <c:pt idx="164">
                  <c:v>3865.237654531611</c:v>
                </c:pt>
                <c:pt idx="165">
                  <c:v>3679.720810961684</c:v>
                </c:pt>
                <c:pt idx="166">
                  <c:v>3494.2039673917534</c:v>
                </c:pt>
                <c:pt idx="167">
                  <c:v>3308.6871238218264</c:v>
                </c:pt>
                <c:pt idx="168">
                  <c:v>3123.1702802518957</c:v>
                </c:pt>
                <c:pt idx="169">
                  <c:v>2937.6534366819651</c:v>
                </c:pt>
                <c:pt idx="170">
                  <c:v>2752.1365931120381</c:v>
                </c:pt>
                <c:pt idx="171">
                  <c:v>2566.6197495421075</c:v>
                </c:pt>
                <c:pt idx="172">
                  <c:v>2381.1029059721805</c:v>
                </c:pt>
                <c:pt idx="173">
                  <c:v>2195.5860624022498</c:v>
                </c:pt>
                <c:pt idx="174">
                  <c:v>2010.0692188323192</c:v>
                </c:pt>
                <c:pt idx="175">
                  <c:v>1824.5523752623922</c:v>
                </c:pt>
                <c:pt idx="176">
                  <c:v>1639.0355316924615</c:v>
                </c:pt>
                <c:pt idx="177">
                  <c:v>1453.5186881225309</c:v>
                </c:pt>
                <c:pt idx="178">
                  <c:v>1268.0018445526075</c:v>
                </c:pt>
                <c:pt idx="179">
                  <c:v>1082.4850009826769</c:v>
                </c:pt>
                <c:pt idx="180">
                  <c:v>896.96815741274622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3F0-4913-A5DC-C97D46618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544800"/>
        <c:axId val="626561440"/>
      </c:scatterChart>
      <c:valAx>
        <c:axId val="626544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Vehiculo</a:t>
                </a:r>
              </a:p>
              <a:p>
                <a:pPr>
                  <a:defRPr/>
                </a:pPr>
                <a:r>
                  <a:rPr lang="es-CO"/>
                  <a:t>(Vehiculo/Tiempo)</a:t>
                </a:r>
              </a:p>
            </c:rich>
          </c:tx>
          <c:layout>
            <c:manualLayout>
              <c:xMode val="edge"/>
              <c:yMode val="edge"/>
              <c:x val="0.20386056436851552"/>
              <c:y val="0.8577407407407406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6561440"/>
        <c:crosses val="autoZero"/>
        <c:crossBetween val="midCat"/>
      </c:valAx>
      <c:valAx>
        <c:axId val="62656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Costo Generalizado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26544800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2.xml"/><Relationship Id="rId5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495300</xdr:colOff>
      <xdr:row>5</xdr:row>
      <xdr:rowOff>161924</xdr:rowOff>
    </xdr:from>
    <xdr:to>
      <xdr:col>21</xdr:col>
      <xdr:colOff>571500</xdr:colOff>
      <xdr:row>8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D34F82-F5F1-426D-B3C9-10CE8B5C91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4" r="66540" b="54890"/>
        <a:stretch/>
      </xdr:blipFill>
      <xdr:spPr>
        <a:xfrm>
          <a:off x="16049625" y="1133474"/>
          <a:ext cx="1600200" cy="504825"/>
        </a:xfrm>
        <a:prstGeom prst="rect">
          <a:avLst/>
        </a:prstGeom>
      </xdr:spPr>
    </xdr:pic>
    <xdr:clientData/>
  </xdr:twoCellAnchor>
  <xdr:twoCellAnchor editAs="oneCell">
    <xdr:from>
      <xdr:col>19</xdr:col>
      <xdr:colOff>466726</xdr:colOff>
      <xdr:row>8</xdr:row>
      <xdr:rowOff>47624</xdr:rowOff>
    </xdr:from>
    <xdr:to>
      <xdr:col>25</xdr:col>
      <xdr:colOff>114300</xdr:colOff>
      <xdr:row>10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7F1201-C6AA-4F0A-B764-0B120406DF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076" t="60922" r="7625" b="4200"/>
        <a:stretch/>
      </xdr:blipFill>
      <xdr:spPr>
        <a:xfrm>
          <a:off x="16021051" y="1590674"/>
          <a:ext cx="4219574" cy="438151"/>
        </a:xfrm>
        <a:prstGeom prst="rect">
          <a:avLst/>
        </a:prstGeom>
      </xdr:spPr>
    </xdr:pic>
    <xdr:clientData/>
  </xdr:twoCellAnchor>
  <xdr:twoCellAnchor editAs="oneCell">
    <xdr:from>
      <xdr:col>19</xdr:col>
      <xdr:colOff>457200</xdr:colOff>
      <xdr:row>14</xdr:row>
      <xdr:rowOff>171450</xdr:rowOff>
    </xdr:from>
    <xdr:to>
      <xdr:col>23</xdr:col>
      <xdr:colOff>742950</xdr:colOff>
      <xdr:row>16</xdr:row>
      <xdr:rowOff>72520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E5017F-2091-4802-9F6A-D02379AC7D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11525" y="2857500"/>
          <a:ext cx="3333750" cy="251114"/>
        </a:xfrm>
        <a:prstGeom prst="rect">
          <a:avLst/>
        </a:prstGeom>
      </xdr:spPr>
    </xdr:pic>
    <xdr:clientData/>
  </xdr:twoCellAnchor>
  <xdr:twoCellAnchor editAs="oneCell">
    <xdr:from>
      <xdr:col>19</xdr:col>
      <xdr:colOff>60324</xdr:colOff>
      <xdr:row>1</xdr:row>
      <xdr:rowOff>52918</xdr:rowOff>
    </xdr:from>
    <xdr:to>
      <xdr:col>27</xdr:col>
      <xdr:colOff>42122</xdr:colOff>
      <xdr:row>23</xdr:row>
      <xdr:rowOff>129950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5278A5-0FC6-4BD8-8588-D3D96CA0F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614649" y="243418"/>
          <a:ext cx="6077798" cy="4056101"/>
        </a:xfrm>
        <a:prstGeom prst="rect">
          <a:avLst/>
        </a:prstGeom>
      </xdr:spPr>
    </xdr:pic>
    <xdr:clientData/>
  </xdr:twoCellAnchor>
  <xdr:twoCellAnchor editAs="oneCell">
    <xdr:from>
      <xdr:col>18</xdr:col>
      <xdr:colOff>791028</xdr:colOff>
      <xdr:row>1</xdr:row>
      <xdr:rowOff>13608</xdr:rowOff>
    </xdr:from>
    <xdr:to>
      <xdr:col>28</xdr:col>
      <xdr:colOff>621718</xdr:colOff>
      <xdr:row>29</xdr:row>
      <xdr:rowOff>3139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8A76089-6506-4526-806F-21CAEC1B7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677242" y="204108"/>
          <a:ext cx="7750047" cy="5105817"/>
        </a:xfrm>
        <a:prstGeom prst="rect">
          <a:avLst/>
        </a:prstGeom>
      </xdr:spPr>
    </xdr:pic>
    <xdr:clientData/>
  </xdr:twoCellAnchor>
  <xdr:twoCellAnchor>
    <xdr:from>
      <xdr:col>4</xdr:col>
      <xdr:colOff>550332</xdr:colOff>
      <xdr:row>52</xdr:row>
      <xdr:rowOff>158749</xdr:rowOff>
    </xdr:from>
    <xdr:to>
      <xdr:col>10</xdr:col>
      <xdr:colOff>550332</xdr:colOff>
      <xdr:row>67</xdr:row>
      <xdr:rowOff>101598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0F197ED-21F8-46E9-A3CE-B264A9DA1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155024</xdr:colOff>
      <xdr:row>54</xdr:row>
      <xdr:rowOff>21691</xdr:rowOff>
    </xdr:from>
    <xdr:to>
      <xdr:col>22</xdr:col>
      <xdr:colOff>116411</xdr:colOff>
      <xdr:row>72</xdr:row>
      <xdr:rowOff>21691</xdr:rowOff>
    </xdr:to>
    <xdr:grpSp>
      <xdr:nvGrpSpPr>
        <xdr:cNvPr id="44" name="Grupo 43">
          <a:extLst>
            <a:ext uri="{FF2B5EF4-FFF2-40B4-BE49-F238E27FC236}">
              <a16:creationId xmlns:a16="http://schemas.microsoft.com/office/drawing/2014/main" id="{B955E452-B1FA-380A-4F3D-74D2662FB649}"/>
            </a:ext>
          </a:extLst>
        </xdr:cNvPr>
        <xdr:cNvGrpSpPr/>
      </xdr:nvGrpSpPr>
      <xdr:grpSpPr>
        <a:xfrm>
          <a:off x="13541051" y="10014437"/>
          <a:ext cx="4851454" cy="3367767"/>
          <a:chOff x="5944107" y="14325066"/>
          <a:chExt cx="4983179" cy="3429000"/>
        </a:xfrm>
      </xdr:grpSpPr>
      <xdr:grpSp>
        <xdr:nvGrpSpPr>
          <xdr:cNvPr id="42" name="Grupo 41">
            <a:extLst>
              <a:ext uri="{FF2B5EF4-FFF2-40B4-BE49-F238E27FC236}">
                <a16:creationId xmlns:a16="http://schemas.microsoft.com/office/drawing/2014/main" id="{434B8C3D-E1CA-EDE5-F24F-5DDCCD732363}"/>
              </a:ext>
            </a:extLst>
          </xdr:cNvPr>
          <xdr:cNvGrpSpPr/>
        </xdr:nvGrpSpPr>
        <xdr:grpSpPr>
          <a:xfrm>
            <a:off x="5944107" y="14325066"/>
            <a:ext cx="4983179" cy="3429000"/>
            <a:chOff x="9472141" y="14560166"/>
            <a:chExt cx="4983935" cy="3429000"/>
          </a:xfrm>
        </xdr:grpSpPr>
        <xdr:graphicFrame macro="">
          <xdr:nvGraphicFramePr>
            <xdr:cNvPr id="10" name="Gráfico 9">
              <a:extLst>
                <a:ext uri="{FF2B5EF4-FFF2-40B4-BE49-F238E27FC236}">
                  <a16:creationId xmlns:a16="http://schemas.microsoft.com/office/drawing/2014/main" id="{12D688F8-C388-475A-BD02-4FBB4FC0A9CC}"/>
                </a:ext>
              </a:extLst>
            </xdr:cNvPr>
            <xdr:cNvGraphicFramePr>
              <a:graphicFrameLocks/>
            </xdr:cNvGraphicFramePr>
          </xdr:nvGraphicFramePr>
          <xdr:xfrm>
            <a:off x="9472141" y="14560166"/>
            <a:ext cx="4983935" cy="3429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AEAE28C7-2700-4D50-AF2F-1E5662FDED1C}"/>
                </a:ext>
              </a:extLst>
            </xdr:cNvPr>
            <xdr:cNvSpPr txBox="1"/>
          </xdr:nvSpPr>
          <xdr:spPr>
            <a:xfrm>
              <a:off x="13807848" y="14821271"/>
              <a:ext cx="608301" cy="593147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800" b="1"/>
                <a:t>Costo Margial</a:t>
              </a:r>
              <a:r>
                <a:rPr lang="es-CO" sz="800" b="1" baseline="0"/>
                <a:t> Social CMa</a:t>
              </a:r>
              <a:endParaRPr lang="es-CO" sz="800" b="1"/>
            </a:p>
          </xdr:txBody>
        </xdr:sp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C73B5853-779B-4B4C-A094-696CED00485B}"/>
                </a:ext>
              </a:extLst>
            </xdr:cNvPr>
            <xdr:cNvSpPr txBox="1"/>
          </xdr:nvSpPr>
          <xdr:spPr>
            <a:xfrm>
              <a:off x="13796639" y="16003493"/>
              <a:ext cx="645488" cy="48891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CO" sz="800" b="1"/>
                <a:t>Costo Medio</a:t>
              </a:r>
              <a:r>
                <a:rPr lang="es-CO" sz="800" b="1" baseline="0"/>
                <a:t> Social CMa</a:t>
              </a:r>
              <a:endParaRPr lang="es-CO" sz="800" b="1"/>
            </a:p>
          </xdr:txBody>
        </xdr:sp>
        <xdr:cxnSp macro="">
          <xdr:nvCxnSpPr>
            <xdr:cNvPr id="17" name="Conector recto 16">
              <a:extLst>
                <a:ext uri="{FF2B5EF4-FFF2-40B4-BE49-F238E27FC236}">
                  <a16:creationId xmlns:a16="http://schemas.microsoft.com/office/drawing/2014/main" id="{336356CD-8D67-4E2B-B3D8-561B0E1E12DA}"/>
                </a:ext>
              </a:extLst>
            </xdr:cNvPr>
            <xdr:cNvCxnSpPr/>
          </xdr:nvCxnSpPr>
          <xdr:spPr>
            <a:xfrm>
              <a:off x="12990499" y="15985918"/>
              <a:ext cx="1380" cy="1284497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9" name="CuadroTexto 18">
              <a:extLst>
                <a:ext uri="{FF2B5EF4-FFF2-40B4-BE49-F238E27FC236}">
                  <a16:creationId xmlns:a16="http://schemas.microsoft.com/office/drawing/2014/main" id="{379A0F67-E9CE-401F-8988-0C71977BABDA}"/>
                </a:ext>
              </a:extLst>
            </xdr:cNvPr>
            <xdr:cNvSpPr txBox="1"/>
          </xdr:nvSpPr>
          <xdr:spPr>
            <a:xfrm>
              <a:off x="13726434" y="16579281"/>
              <a:ext cx="104786" cy="8722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 b="1"/>
                <a:t>A</a:t>
              </a:r>
            </a:p>
          </xdr:txBody>
        </xdr:sp>
        <xdr:sp macro="" textlink="">
          <xdr:nvSpPr>
            <xdr:cNvPr id="21" name="CuadroTexto 20">
              <a:extLst>
                <a:ext uri="{FF2B5EF4-FFF2-40B4-BE49-F238E27FC236}">
                  <a16:creationId xmlns:a16="http://schemas.microsoft.com/office/drawing/2014/main" id="{B2A2DDD1-8955-44ED-8A43-36211134EE63}"/>
                </a:ext>
              </a:extLst>
            </xdr:cNvPr>
            <xdr:cNvSpPr txBox="1"/>
          </xdr:nvSpPr>
          <xdr:spPr>
            <a:xfrm>
              <a:off x="12745709" y="15840274"/>
              <a:ext cx="106927" cy="8882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 b="1"/>
                <a:t>C</a:t>
              </a:r>
            </a:p>
          </xdr:txBody>
        </xdr:sp>
        <xdr:sp macro="" textlink="">
          <xdr:nvSpPr>
            <xdr:cNvPr id="22" name="CuadroTexto 21">
              <a:extLst>
                <a:ext uri="{FF2B5EF4-FFF2-40B4-BE49-F238E27FC236}">
                  <a16:creationId xmlns:a16="http://schemas.microsoft.com/office/drawing/2014/main" id="{AC6F67D7-6549-46F7-ADB3-BB3BEB645C36}"/>
                </a:ext>
              </a:extLst>
            </xdr:cNvPr>
            <xdr:cNvSpPr txBox="1"/>
          </xdr:nvSpPr>
          <xdr:spPr>
            <a:xfrm>
              <a:off x="12721943" y="16823613"/>
              <a:ext cx="106927" cy="8882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 b="1"/>
                <a:t>D</a:t>
              </a:r>
            </a:p>
          </xdr:txBody>
        </xdr:sp>
        <xdr:sp macro="" textlink="">
          <xdr:nvSpPr>
            <xdr:cNvPr id="23" name="CuadroTexto 22">
              <a:extLst>
                <a:ext uri="{FF2B5EF4-FFF2-40B4-BE49-F238E27FC236}">
                  <a16:creationId xmlns:a16="http://schemas.microsoft.com/office/drawing/2014/main" id="{48598B0C-86E5-42C0-9DBA-2E1E37A55E9E}"/>
                </a:ext>
              </a:extLst>
            </xdr:cNvPr>
            <xdr:cNvSpPr txBox="1"/>
          </xdr:nvSpPr>
          <xdr:spPr>
            <a:xfrm>
              <a:off x="13814797" y="16752115"/>
              <a:ext cx="623799" cy="2578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800" b="1"/>
                <a:t>Demanda</a:t>
              </a:r>
            </a:p>
          </xdr:txBody>
        </xdr:sp>
        <xdr:cxnSp macro="">
          <xdr:nvCxnSpPr>
            <xdr:cNvPr id="24" name="Conector recto 23">
              <a:extLst>
                <a:ext uri="{FF2B5EF4-FFF2-40B4-BE49-F238E27FC236}">
                  <a16:creationId xmlns:a16="http://schemas.microsoft.com/office/drawing/2014/main" id="{11791A72-0C4E-4DDA-88F7-8BC19CE4AEEB}"/>
                </a:ext>
              </a:extLst>
            </xdr:cNvPr>
            <xdr:cNvCxnSpPr/>
          </xdr:nvCxnSpPr>
          <xdr:spPr>
            <a:xfrm flipH="1" flipV="1">
              <a:off x="10238212" y="16521066"/>
              <a:ext cx="3476141" cy="5954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" name="Conector recto 24">
              <a:extLst>
                <a:ext uri="{FF2B5EF4-FFF2-40B4-BE49-F238E27FC236}">
                  <a16:creationId xmlns:a16="http://schemas.microsoft.com/office/drawing/2014/main" id="{8B7DA102-43ED-4E0E-A3D5-587E7F9238DB}"/>
                </a:ext>
              </a:extLst>
            </xdr:cNvPr>
            <xdr:cNvCxnSpPr/>
          </xdr:nvCxnSpPr>
          <xdr:spPr>
            <a:xfrm flipH="1" flipV="1">
              <a:off x="10218304" y="15252629"/>
              <a:ext cx="3482459" cy="5954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" name="Conector recto 25">
              <a:extLst>
                <a:ext uri="{FF2B5EF4-FFF2-40B4-BE49-F238E27FC236}">
                  <a16:creationId xmlns:a16="http://schemas.microsoft.com/office/drawing/2014/main" id="{E2456B12-B295-4919-9E9F-CD536F6466D1}"/>
                </a:ext>
              </a:extLst>
            </xdr:cNvPr>
            <xdr:cNvCxnSpPr>
              <a:cxnSpLocks/>
            </xdr:cNvCxnSpPr>
          </xdr:nvCxnSpPr>
          <xdr:spPr>
            <a:xfrm flipH="1">
              <a:off x="10220952" y="15951457"/>
              <a:ext cx="2750310" cy="25543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" name="Conector recto 26">
              <a:extLst>
                <a:ext uri="{FF2B5EF4-FFF2-40B4-BE49-F238E27FC236}">
                  <a16:creationId xmlns:a16="http://schemas.microsoft.com/office/drawing/2014/main" id="{B6EECC33-F8BC-4D54-BC15-2A0692054ADC}"/>
                </a:ext>
              </a:extLst>
            </xdr:cNvPr>
            <xdr:cNvCxnSpPr/>
          </xdr:nvCxnSpPr>
          <xdr:spPr>
            <a:xfrm flipH="1">
              <a:off x="10332363" y="16771977"/>
              <a:ext cx="2666362" cy="3196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1" name="CuadroTexto 30">
              <a:extLst>
                <a:ext uri="{FF2B5EF4-FFF2-40B4-BE49-F238E27FC236}">
                  <a16:creationId xmlns:a16="http://schemas.microsoft.com/office/drawing/2014/main" id="{35D71F7A-7D4E-4A82-8793-AD29253447F6}"/>
                </a:ext>
              </a:extLst>
            </xdr:cNvPr>
            <xdr:cNvSpPr txBox="1"/>
          </xdr:nvSpPr>
          <xdr:spPr>
            <a:xfrm>
              <a:off x="9825217" y="16785983"/>
              <a:ext cx="396443" cy="9525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es-CO" sz="800"/>
                <a:t>4915</a:t>
              </a:r>
            </a:p>
          </xdr:txBody>
        </xdr:sp>
        <xdr:sp macro="" textlink="">
          <xdr:nvSpPr>
            <xdr:cNvPr id="32" name="CuadroTexto 31">
              <a:extLst>
                <a:ext uri="{FF2B5EF4-FFF2-40B4-BE49-F238E27FC236}">
                  <a16:creationId xmlns:a16="http://schemas.microsoft.com/office/drawing/2014/main" id="{46916C2B-C8D6-4206-B9DB-A62FBB91D5D9}"/>
                </a:ext>
              </a:extLst>
            </xdr:cNvPr>
            <xdr:cNvSpPr txBox="1"/>
          </xdr:nvSpPr>
          <xdr:spPr>
            <a:xfrm>
              <a:off x="9771711" y="15919576"/>
              <a:ext cx="447584" cy="9440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es-CO" sz="800"/>
                <a:t>12770</a:t>
              </a:r>
            </a:p>
          </xdr:txBody>
        </xdr:sp>
        <xdr:sp macro="" textlink="">
          <xdr:nvSpPr>
            <xdr:cNvPr id="34" name="Elipse 33">
              <a:extLst>
                <a:ext uri="{FF2B5EF4-FFF2-40B4-BE49-F238E27FC236}">
                  <a16:creationId xmlns:a16="http://schemas.microsoft.com/office/drawing/2014/main" id="{093E979C-3535-49C8-AEA5-7B60F03E10F8}"/>
                </a:ext>
              </a:extLst>
            </xdr:cNvPr>
            <xdr:cNvSpPr/>
          </xdr:nvSpPr>
          <xdr:spPr>
            <a:xfrm>
              <a:off x="13689446" y="16499485"/>
              <a:ext cx="45719" cy="45719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/>
            </a:p>
          </xdr:txBody>
        </xdr:sp>
        <xdr:sp macro="" textlink="">
          <xdr:nvSpPr>
            <xdr:cNvPr id="36" name="Elipse 35">
              <a:extLst>
                <a:ext uri="{FF2B5EF4-FFF2-40B4-BE49-F238E27FC236}">
                  <a16:creationId xmlns:a16="http://schemas.microsoft.com/office/drawing/2014/main" id="{D8E68E22-3322-4531-A6E4-F8DC39AD402B}"/>
                </a:ext>
              </a:extLst>
            </xdr:cNvPr>
            <xdr:cNvSpPr/>
          </xdr:nvSpPr>
          <xdr:spPr>
            <a:xfrm>
              <a:off x="13683187" y="15229683"/>
              <a:ext cx="45719" cy="45719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/>
            </a:p>
          </xdr:txBody>
        </xdr:sp>
        <xdr:sp macro="" textlink="">
          <xdr:nvSpPr>
            <xdr:cNvPr id="37" name="CuadroTexto 36">
              <a:extLst>
                <a:ext uri="{FF2B5EF4-FFF2-40B4-BE49-F238E27FC236}">
                  <a16:creationId xmlns:a16="http://schemas.microsoft.com/office/drawing/2014/main" id="{EA0142D2-AEC9-4347-80F2-05E93EE5A226}"/>
                </a:ext>
              </a:extLst>
            </xdr:cNvPr>
            <xdr:cNvSpPr txBox="1"/>
          </xdr:nvSpPr>
          <xdr:spPr>
            <a:xfrm>
              <a:off x="9774902" y="15252327"/>
              <a:ext cx="447584" cy="95252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es-CO" sz="800"/>
                <a:t>19649</a:t>
              </a:r>
            </a:p>
          </xdr:txBody>
        </xdr:sp>
        <xdr:sp macro="" textlink="">
          <xdr:nvSpPr>
            <xdr:cNvPr id="38" name="CuadroTexto 37">
              <a:extLst>
                <a:ext uri="{FF2B5EF4-FFF2-40B4-BE49-F238E27FC236}">
                  <a16:creationId xmlns:a16="http://schemas.microsoft.com/office/drawing/2014/main" id="{5754BCEE-BDEF-4155-9CCA-23FCFC640290}"/>
                </a:ext>
              </a:extLst>
            </xdr:cNvPr>
            <xdr:cNvSpPr txBox="1"/>
          </xdr:nvSpPr>
          <xdr:spPr>
            <a:xfrm>
              <a:off x="9824197" y="16476165"/>
              <a:ext cx="396443" cy="9440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es-CO" sz="800"/>
                <a:t>7208</a:t>
              </a:r>
            </a:p>
          </xdr:txBody>
        </xdr:sp>
        <xdr:sp macro="" textlink="">
          <xdr:nvSpPr>
            <xdr:cNvPr id="39" name="CuadroTexto 38">
              <a:extLst>
                <a:ext uri="{FF2B5EF4-FFF2-40B4-BE49-F238E27FC236}">
                  <a16:creationId xmlns:a16="http://schemas.microsoft.com/office/drawing/2014/main" id="{B2D67E2E-E11D-4F96-A8E3-00665541816B}"/>
                </a:ext>
              </a:extLst>
            </xdr:cNvPr>
            <xdr:cNvSpPr txBox="1"/>
          </xdr:nvSpPr>
          <xdr:spPr>
            <a:xfrm>
              <a:off x="12730059" y="17272837"/>
              <a:ext cx="295200" cy="9238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es-CO" sz="800"/>
                <a:t>q2</a:t>
              </a:r>
            </a:p>
          </xdr:txBody>
        </xdr:sp>
        <xdr:sp macro="" textlink="">
          <xdr:nvSpPr>
            <xdr:cNvPr id="40" name="CuadroTexto 39">
              <a:extLst>
                <a:ext uri="{FF2B5EF4-FFF2-40B4-BE49-F238E27FC236}">
                  <a16:creationId xmlns:a16="http://schemas.microsoft.com/office/drawing/2014/main" id="{F6778330-EA48-40AD-8C9C-7327B0054581}"/>
                </a:ext>
              </a:extLst>
            </xdr:cNvPr>
            <xdr:cNvSpPr txBox="1"/>
          </xdr:nvSpPr>
          <xdr:spPr>
            <a:xfrm>
              <a:off x="13573559" y="17269830"/>
              <a:ext cx="295200" cy="9238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es-CO" sz="800"/>
                <a:t>q1</a:t>
              </a:r>
            </a:p>
          </xdr:txBody>
        </xdr:sp>
      </xdr:grpSp>
      <xdr:sp macro="" textlink="">
        <xdr:nvSpPr>
          <xdr:cNvPr id="16" name="Elipse 15">
            <a:extLst>
              <a:ext uri="{FF2B5EF4-FFF2-40B4-BE49-F238E27FC236}">
                <a16:creationId xmlns:a16="http://schemas.microsoft.com/office/drawing/2014/main" id="{1A5BB5CA-6182-44DB-9DCC-45A03DDA1F98}"/>
              </a:ext>
            </a:extLst>
          </xdr:cNvPr>
          <xdr:cNvSpPr/>
        </xdr:nvSpPr>
        <xdr:spPr>
          <a:xfrm>
            <a:off x="9418637" y="15677708"/>
            <a:ext cx="45719" cy="45719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43" name="Elipse 42">
            <a:extLst>
              <a:ext uri="{FF2B5EF4-FFF2-40B4-BE49-F238E27FC236}">
                <a16:creationId xmlns:a16="http://schemas.microsoft.com/office/drawing/2014/main" id="{1C45471C-2A31-4D1D-A183-B14D9229B167}"/>
              </a:ext>
            </a:extLst>
          </xdr:cNvPr>
          <xdr:cNvSpPr/>
        </xdr:nvSpPr>
        <xdr:spPr>
          <a:xfrm>
            <a:off x="9422870" y="16518024"/>
            <a:ext cx="45719" cy="45719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20" name="CuadroTexto 19">
            <a:extLst>
              <a:ext uri="{FF2B5EF4-FFF2-40B4-BE49-F238E27FC236}">
                <a16:creationId xmlns:a16="http://schemas.microsoft.com/office/drawing/2014/main" id="{CF215425-9E19-4C37-A5B5-8785AC7E75BC}"/>
              </a:ext>
            </a:extLst>
          </xdr:cNvPr>
          <xdr:cNvSpPr txBox="1"/>
        </xdr:nvSpPr>
        <xdr:spPr>
          <a:xfrm>
            <a:off x="10052551" y="14878937"/>
            <a:ext cx="104786" cy="8882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 b="1"/>
              <a:t>B</a:t>
            </a:r>
          </a:p>
        </xdr:txBody>
      </xdr:sp>
      <xdr:cxnSp macro="">
        <xdr:nvCxnSpPr>
          <xdr:cNvPr id="15" name="Conector recto 14">
            <a:extLst>
              <a:ext uri="{FF2B5EF4-FFF2-40B4-BE49-F238E27FC236}">
                <a16:creationId xmlns:a16="http://schemas.microsoft.com/office/drawing/2014/main" id="{7569FC13-613D-4715-9D8B-404D86773473}"/>
              </a:ext>
            </a:extLst>
          </xdr:cNvPr>
          <xdr:cNvCxnSpPr/>
        </xdr:nvCxnSpPr>
        <xdr:spPr>
          <a:xfrm flipH="1">
            <a:off x="10175234" y="15041813"/>
            <a:ext cx="6455" cy="2008471"/>
          </a:xfrm>
          <a:prstGeom prst="line">
            <a:avLst/>
          </a:prstGeom>
          <a:ln>
            <a:solidFill>
              <a:srgbClr val="FF0000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190500</xdr:colOff>
      <xdr:row>47</xdr:row>
      <xdr:rowOff>136071</xdr:rowOff>
    </xdr:from>
    <xdr:to>
      <xdr:col>7</xdr:col>
      <xdr:colOff>707891</xdr:colOff>
      <xdr:row>51</xdr:row>
      <xdr:rowOff>174283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0FB0C9C-0B9A-D135-8DDF-F5D602D1A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50179" y="8953500"/>
          <a:ext cx="2286319" cy="800212"/>
        </a:xfrm>
        <a:prstGeom prst="rect">
          <a:avLst/>
        </a:prstGeom>
      </xdr:spPr>
    </xdr:pic>
    <xdr:clientData/>
  </xdr:twoCellAnchor>
  <xdr:twoCellAnchor editAs="oneCell">
    <xdr:from>
      <xdr:col>17</xdr:col>
      <xdr:colOff>299358</xdr:colOff>
      <xdr:row>48</xdr:row>
      <xdr:rowOff>122464</xdr:rowOff>
    </xdr:from>
    <xdr:to>
      <xdr:col>20</xdr:col>
      <xdr:colOff>333742</xdr:colOff>
      <xdr:row>52</xdr:row>
      <xdr:rowOff>36833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2528FC8-E285-B81F-AB86-2426CE27B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423572" y="9130393"/>
          <a:ext cx="2619741" cy="6763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495300</xdr:colOff>
      <xdr:row>5</xdr:row>
      <xdr:rowOff>161924</xdr:rowOff>
    </xdr:from>
    <xdr:to>
      <xdr:col>21</xdr:col>
      <xdr:colOff>571500</xdr:colOff>
      <xdr:row>8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D6D6AE-9A16-410E-B77E-BAEA7D5126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4" r="66540" b="54890"/>
        <a:stretch/>
      </xdr:blipFill>
      <xdr:spPr>
        <a:xfrm>
          <a:off x="16440150" y="1133474"/>
          <a:ext cx="1600200" cy="504825"/>
        </a:xfrm>
        <a:prstGeom prst="rect">
          <a:avLst/>
        </a:prstGeom>
      </xdr:spPr>
    </xdr:pic>
    <xdr:clientData/>
  </xdr:twoCellAnchor>
  <xdr:twoCellAnchor editAs="oneCell">
    <xdr:from>
      <xdr:col>19</xdr:col>
      <xdr:colOff>466726</xdr:colOff>
      <xdr:row>8</xdr:row>
      <xdr:rowOff>47624</xdr:rowOff>
    </xdr:from>
    <xdr:to>
      <xdr:col>25</xdr:col>
      <xdr:colOff>114300</xdr:colOff>
      <xdr:row>10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8D4452-05B9-4BAC-8E76-66BAD89C71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076" t="60922" r="7625" b="4200"/>
        <a:stretch/>
      </xdr:blipFill>
      <xdr:spPr>
        <a:xfrm>
          <a:off x="16411576" y="1590674"/>
          <a:ext cx="4219574" cy="438151"/>
        </a:xfrm>
        <a:prstGeom prst="rect">
          <a:avLst/>
        </a:prstGeom>
      </xdr:spPr>
    </xdr:pic>
    <xdr:clientData/>
  </xdr:twoCellAnchor>
  <xdr:twoCellAnchor editAs="oneCell">
    <xdr:from>
      <xdr:col>19</xdr:col>
      <xdr:colOff>457200</xdr:colOff>
      <xdr:row>14</xdr:row>
      <xdr:rowOff>171450</xdr:rowOff>
    </xdr:from>
    <xdr:to>
      <xdr:col>23</xdr:col>
      <xdr:colOff>742950</xdr:colOff>
      <xdr:row>16</xdr:row>
      <xdr:rowOff>72520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E6F31E6-220B-4F35-B6C9-27457C310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02050" y="2857500"/>
          <a:ext cx="3333750" cy="253495"/>
        </a:xfrm>
        <a:prstGeom prst="rect">
          <a:avLst/>
        </a:prstGeom>
      </xdr:spPr>
    </xdr:pic>
    <xdr:clientData/>
  </xdr:twoCellAnchor>
  <xdr:twoCellAnchor editAs="oneCell">
    <xdr:from>
      <xdr:col>19</xdr:col>
      <xdr:colOff>60324</xdr:colOff>
      <xdr:row>1</xdr:row>
      <xdr:rowOff>52918</xdr:rowOff>
    </xdr:from>
    <xdr:to>
      <xdr:col>27</xdr:col>
      <xdr:colOff>42122</xdr:colOff>
      <xdr:row>23</xdr:row>
      <xdr:rowOff>129950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F80D8C-C462-4D5E-BD76-256B204B3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05174" y="243418"/>
          <a:ext cx="6077798" cy="4058482"/>
        </a:xfrm>
        <a:prstGeom prst="rect">
          <a:avLst/>
        </a:prstGeom>
      </xdr:spPr>
    </xdr:pic>
    <xdr:clientData/>
  </xdr:twoCellAnchor>
  <xdr:twoCellAnchor editAs="oneCell">
    <xdr:from>
      <xdr:col>18</xdr:col>
      <xdr:colOff>791028</xdr:colOff>
      <xdr:row>1</xdr:row>
      <xdr:rowOff>13608</xdr:rowOff>
    </xdr:from>
    <xdr:to>
      <xdr:col>28</xdr:col>
      <xdr:colOff>621718</xdr:colOff>
      <xdr:row>29</xdr:row>
      <xdr:rowOff>3139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8F1677F-C668-4A6F-AB5A-F977B1000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669078" y="204108"/>
          <a:ext cx="7755490" cy="5113981"/>
        </a:xfrm>
        <a:prstGeom prst="rect">
          <a:avLst/>
        </a:prstGeom>
      </xdr:spPr>
    </xdr:pic>
    <xdr:clientData/>
  </xdr:twoCellAnchor>
  <xdr:twoCellAnchor>
    <xdr:from>
      <xdr:col>4</xdr:col>
      <xdr:colOff>550332</xdr:colOff>
      <xdr:row>52</xdr:row>
      <xdr:rowOff>158749</xdr:rowOff>
    </xdr:from>
    <xdr:to>
      <xdr:col>10</xdr:col>
      <xdr:colOff>550332</xdr:colOff>
      <xdr:row>67</xdr:row>
      <xdr:rowOff>101598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AC64510-7D1D-48D0-A759-13D94F9AA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155024</xdr:colOff>
      <xdr:row>54</xdr:row>
      <xdr:rowOff>21691</xdr:rowOff>
    </xdr:from>
    <xdr:to>
      <xdr:col>22</xdr:col>
      <xdr:colOff>116411</xdr:colOff>
      <xdr:row>72</xdr:row>
      <xdr:rowOff>21691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A15A62EB-ABB7-4D6B-A8B6-6EA400E52195}"/>
            </a:ext>
          </a:extLst>
        </xdr:cNvPr>
        <xdr:cNvGrpSpPr/>
      </xdr:nvGrpSpPr>
      <xdr:grpSpPr>
        <a:xfrm>
          <a:off x="13525967" y="10094828"/>
          <a:ext cx="4849689" cy="3396651"/>
          <a:chOff x="5944108" y="14325066"/>
          <a:chExt cx="4983179" cy="3429000"/>
        </a:xfrm>
      </xdr:grpSpPr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C6DF4A57-FAC6-5D18-03B2-B42265FBDC42}"/>
              </a:ext>
            </a:extLst>
          </xdr:cNvPr>
          <xdr:cNvGrpSpPr/>
        </xdr:nvGrpSpPr>
        <xdr:grpSpPr>
          <a:xfrm>
            <a:off x="5944108" y="14325066"/>
            <a:ext cx="4983179" cy="3429000"/>
            <a:chOff x="9472142" y="14560166"/>
            <a:chExt cx="4983935" cy="3429000"/>
          </a:xfrm>
        </xdr:grpSpPr>
        <xdr:graphicFrame macro="">
          <xdr:nvGraphicFramePr>
            <xdr:cNvPr id="15" name="Gráfico 14">
              <a:extLst>
                <a:ext uri="{FF2B5EF4-FFF2-40B4-BE49-F238E27FC236}">
                  <a16:creationId xmlns:a16="http://schemas.microsoft.com/office/drawing/2014/main" id="{EC9034B5-8AA3-84E1-9B76-7CE352C6AEE0}"/>
                </a:ext>
              </a:extLst>
            </xdr:cNvPr>
            <xdr:cNvGraphicFramePr>
              <a:graphicFrameLocks/>
            </xdr:cNvGraphicFramePr>
          </xdr:nvGraphicFramePr>
          <xdr:xfrm>
            <a:off x="9472142" y="14560166"/>
            <a:ext cx="4983935" cy="3429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7F0EBDB4-970D-E6E1-41E8-2A557438BB6A}"/>
                </a:ext>
              </a:extLst>
            </xdr:cNvPr>
            <xdr:cNvSpPr txBox="1"/>
          </xdr:nvSpPr>
          <xdr:spPr>
            <a:xfrm>
              <a:off x="13382850" y="14969437"/>
              <a:ext cx="608301" cy="593147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800" b="1"/>
                <a:t>Costo Margial</a:t>
              </a:r>
              <a:r>
                <a:rPr lang="es-CO" sz="800" b="1" baseline="0"/>
                <a:t> Social CMa</a:t>
              </a:r>
              <a:endParaRPr lang="es-CO" sz="800" b="1"/>
            </a:p>
          </xdr:txBody>
        </xdr:sp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114F33D1-59B8-C55A-7313-E8F3FA6AD549}"/>
                </a:ext>
              </a:extLst>
            </xdr:cNvPr>
            <xdr:cNvSpPr txBox="1"/>
          </xdr:nvSpPr>
          <xdr:spPr>
            <a:xfrm>
              <a:off x="13415231" y="16024660"/>
              <a:ext cx="645488" cy="48891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CO" sz="800" b="1"/>
                <a:t>Costo Medio</a:t>
              </a:r>
              <a:r>
                <a:rPr lang="es-CO" sz="800" b="1" baseline="0"/>
                <a:t> Social CMa</a:t>
              </a:r>
              <a:endParaRPr lang="es-CO" sz="800" b="1"/>
            </a:p>
          </xdr:txBody>
        </xdr:sp>
        <xdr:cxnSp macro="">
          <xdr:nvCxnSpPr>
            <xdr:cNvPr id="18" name="Conector recto 17">
              <a:extLst>
                <a:ext uri="{FF2B5EF4-FFF2-40B4-BE49-F238E27FC236}">
                  <a16:creationId xmlns:a16="http://schemas.microsoft.com/office/drawing/2014/main" id="{492DD299-117C-545E-25F0-850F536F3A10}"/>
                </a:ext>
              </a:extLst>
            </xdr:cNvPr>
            <xdr:cNvCxnSpPr/>
          </xdr:nvCxnSpPr>
          <xdr:spPr>
            <a:xfrm flipH="1">
              <a:off x="12690706" y="15964751"/>
              <a:ext cx="16461" cy="1346557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9" name="CuadroTexto 18">
              <a:extLst>
                <a:ext uri="{FF2B5EF4-FFF2-40B4-BE49-F238E27FC236}">
                  <a16:creationId xmlns:a16="http://schemas.microsoft.com/office/drawing/2014/main" id="{BA46A805-12D1-CB71-8829-BF80A1B7E479}"/>
                </a:ext>
              </a:extLst>
            </xdr:cNvPr>
            <xdr:cNvSpPr txBox="1"/>
          </xdr:nvSpPr>
          <xdr:spPr>
            <a:xfrm>
              <a:off x="13050797" y="16632198"/>
              <a:ext cx="104786" cy="8722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 b="1"/>
                <a:t>A</a:t>
              </a:r>
            </a:p>
          </xdr:txBody>
        </xdr:sp>
        <xdr:sp macro="" textlink="">
          <xdr:nvSpPr>
            <xdr:cNvPr id="20" name="CuadroTexto 19">
              <a:extLst>
                <a:ext uri="{FF2B5EF4-FFF2-40B4-BE49-F238E27FC236}">
                  <a16:creationId xmlns:a16="http://schemas.microsoft.com/office/drawing/2014/main" id="{A839EF5D-8602-2254-82F4-2F1EB8094E7E}"/>
                </a:ext>
              </a:extLst>
            </xdr:cNvPr>
            <xdr:cNvSpPr txBox="1"/>
          </xdr:nvSpPr>
          <xdr:spPr>
            <a:xfrm>
              <a:off x="12516864" y="15819107"/>
              <a:ext cx="106927" cy="8882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 b="1"/>
                <a:t>C</a:t>
              </a:r>
            </a:p>
          </xdr:txBody>
        </xdr:sp>
        <xdr:sp macro="" textlink="">
          <xdr:nvSpPr>
            <xdr:cNvPr id="21" name="CuadroTexto 20">
              <a:extLst>
                <a:ext uri="{FF2B5EF4-FFF2-40B4-BE49-F238E27FC236}">
                  <a16:creationId xmlns:a16="http://schemas.microsoft.com/office/drawing/2014/main" id="{033DD3E8-C9E9-75DD-873A-2786D67F9046}"/>
                </a:ext>
              </a:extLst>
            </xdr:cNvPr>
            <xdr:cNvSpPr txBox="1"/>
          </xdr:nvSpPr>
          <xdr:spPr>
            <a:xfrm>
              <a:off x="12721943" y="16823613"/>
              <a:ext cx="106927" cy="8882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 b="1"/>
                <a:t>D</a:t>
              </a:r>
            </a:p>
          </xdr:txBody>
        </xdr:sp>
        <xdr:sp macro="" textlink="">
          <xdr:nvSpPr>
            <xdr:cNvPr id="22" name="CuadroTexto 21">
              <a:extLst>
                <a:ext uri="{FF2B5EF4-FFF2-40B4-BE49-F238E27FC236}">
                  <a16:creationId xmlns:a16="http://schemas.microsoft.com/office/drawing/2014/main" id="{546E9266-30AE-E3AD-2C77-C522F66A918C}"/>
                </a:ext>
              </a:extLst>
            </xdr:cNvPr>
            <xdr:cNvSpPr txBox="1"/>
          </xdr:nvSpPr>
          <xdr:spPr>
            <a:xfrm>
              <a:off x="11962241" y="15122282"/>
              <a:ext cx="623799" cy="2578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800" b="1"/>
                <a:t>Demanda</a:t>
              </a:r>
            </a:p>
          </xdr:txBody>
        </xdr:sp>
        <xdr:cxnSp macro="">
          <xdr:nvCxnSpPr>
            <xdr:cNvPr id="23" name="Conector recto 22">
              <a:extLst>
                <a:ext uri="{FF2B5EF4-FFF2-40B4-BE49-F238E27FC236}">
                  <a16:creationId xmlns:a16="http://schemas.microsoft.com/office/drawing/2014/main" id="{862BD28E-888D-A96B-8A8E-70F3BBC70E65}"/>
                </a:ext>
              </a:extLst>
            </xdr:cNvPr>
            <xdr:cNvCxnSpPr/>
          </xdr:nvCxnSpPr>
          <xdr:spPr>
            <a:xfrm flipH="1">
              <a:off x="10217000" y="16579937"/>
              <a:ext cx="3126842" cy="11705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" name="Conector recto 23">
              <a:extLst>
                <a:ext uri="{FF2B5EF4-FFF2-40B4-BE49-F238E27FC236}">
                  <a16:creationId xmlns:a16="http://schemas.microsoft.com/office/drawing/2014/main" id="{FB837CB4-E0C9-6A27-8E11-0F43BBA0D40A}"/>
                </a:ext>
              </a:extLst>
            </xdr:cNvPr>
            <xdr:cNvCxnSpPr/>
          </xdr:nvCxnSpPr>
          <xdr:spPr>
            <a:xfrm flipH="1">
              <a:off x="10261894" y="15639142"/>
              <a:ext cx="2723041" cy="15654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" name="Conector recto 24">
              <a:extLst>
                <a:ext uri="{FF2B5EF4-FFF2-40B4-BE49-F238E27FC236}">
                  <a16:creationId xmlns:a16="http://schemas.microsoft.com/office/drawing/2014/main" id="{E7A04177-9F0E-F360-6360-AC5F69085BC2}"/>
                </a:ext>
              </a:extLst>
            </xdr:cNvPr>
            <xdr:cNvCxnSpPr>
              <a:cxnSpLocks/>
            </xdr:cNvCxnSpPr>
          </xdr:nvCxnSpPr>
          <xdr:spPr>
            <a:xfrm flipH="1" flipV="1">
              <a:off x="10220952" y="15934668"/>
              <a:ext cx="2513343" cy="11390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" name="Conector recto 25">
              <a:extLst>
                <a:ext uri="{FF2B5EF4-FFF2-40B4-BE49-F238E27FC236}">
                  <a16:creationId xmlns:a16="http://schemas.microsoft.com/office/drawing/2014/main" id="{2E165BFB-19CF-8770-3CEF-3EAB033DD8C0}"/>
                </a:ext>
              </a:extLst>
            </xdr:cNvPr>
            <xdr:cNvCxnSpPr>
              <a:stCxn id="12" idx="2"/>
            </xdr:cNvCxnSpPr>
          </xdr:nvCxnSpPr>
          <xdr:spPr>
            <a:xfrm flipH="1">
              <a:off x="10256081" y="16670150"/>
              <a:ext cx="2433813" cy="9773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9" name="Elipse 28">
              <a:extLst>
                <a:ext uri="{FF2B5EF4-FFF2-40B4-BE49-F238E27FC236}">
                  <a16:creationId xmlns:a16="http://schemas.microsoft.com/office/drawing/2014/main" id="{7A426ECD-0264-E145-C89A-94D7E80BA2BF}"/>
                </a:ext>
              </a:extLst>
            </xdr:cNvPr>
            <xdr:cNvSpPr/>
          </xdr:nvSpPr>
          <xdr:spPr>
            <a:xfrm>
              <a:off x="12970219" y="16562985"/>
              <a:ext cx="45719" cy="45719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/>
            </a:p>
          </xdr:txBody>
        </xdr:sp>
        <xdr:sp macro="" textlink="">
          <xdr:nvSpPr>
            <xdr:cNvPr id="30" name="Elipse 29">
              <a:extLst>
                <a:ext uri="{FF2B5EF4-FFF2-40B4-BE49-F238E27FC236}">
                  <a16:creationId xmlns:a16="http://schemas.microsoft.com/office/drawing/2014/main" id="{F7E8B885-AAD3-486F-7D7C-BB8432F4BF56}"/>
                </a:ext>
              </a:extLst>
            </xdr:cNvPr>
            <xdr:cNvSpPr/>
          </xdr:nvSpPr>
          <xdr:spPr>
            <a:xfrm>
              <a:off x="12985755" y="15621266"/>
              <a:ext cx="45719" cy="45719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/>
            </a:p>
          </xdr:txBody>
        </xdr:sp>
        <xdr:sp macro="" textlink="">
          <xdr:nvSpPr>
            <xdr:cNvPr id="33" name="CuadroTexto 32">
              <a:extLst>
                <a:ext uri="{FF2B5EF4-FFF2-40B4-BE49-F238E27FC236}">
                  <a16:creationId xmlns:a16="http://schemas.microsoft.com/office/drawing/2014/main" id="{76740F0F-A1E8-D31F-A8E2-30234035F52A}"/>
                </a:ext>
              </a:extLst>
            </xdr:cNvPr>
            <xdr:cNvSpPr txBox="1"/>
          </xdr:nvSpPr>
          <xdr:spPr>
            <a:xfrm>
              <a:off x="12533906" y="17272837"/>
              <a:ext cx="295200" cy="9238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es-CO" sz="800"/>
                <a:t>q2</a:t>
              </a:r>
            </a:p>
          </xdr:txBody>
        </xdr:sp>
        <xdr:sp macro="" textlink="">
          <xdr:nvSpPr>
            <xdr:cNvPr id="34" name="CuadroTexto 33">
              <a:extLst>
                <a:ext uri="{FF2B5EF4-FFF2-40B4-BE49-F238E27FC236}">
                  <a16:creationId xmlns:a16="http://schemas.microsoft.com/office/drawing/2014/main" id="{53032D86-C001-A591-58D8-6A6881FCE667}"/>
                </a:ext>
              </a:extLst>
            </xdr:cNvPr>
            <xdr:cNvSpPr txBox="1"/>
          </xdr:nvSpPr>
          <xdr:spPr>
            <a:xfrm>
              <a:off x="12908819" y="17280413"/>
              <a:ext cx="295200" cy="9238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es-CO" sz="800"/>
                <a:t>q1</a:t>
              </a:r>
            </a:p>
          </xdr:txBody>
        </xdr:sp>
      </xdr:grpSp>
      <xdr:sp macro="" textlink="">
        <xdr:nvSpPr>
          <xdr:cNvPr id="11" name="Elipse 10">
            <a:extLst>
              <a:ext uri="{FF2B5EF4-FFF2-40B4-BE49-F238E27FC236}">
                <a16:creationId xmlns:a16="http://schemas.microsoft.com/office/drawing/2014/main" id="{800AEEED-1545-2D9F-40E6-4A34B3C0659E}"/>
              </a:ext>
            </a:extLst>
          </xdr:cNvPr>
          <xdr:cNvSpPr/>
        </xdr:nvSpPr>
        <xdr:spPr>
          <a:xfrm>
            <a:off x="9157147" y="15677708"/>
            <a:ext cx="45719" cy="45719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2" name="Elipse 11">
            <a:extLst>
              <a:ext uri="{FF2B5EF4-FFF2-40B4-BE49-F238E27FC236}">
                <a16:creationId xmlns:a16="http://schemas.microsoft.com/office/drawing/2014/main" id="{76ACDF06-55AA-6351-4AFF-C3F8D7120DBB}"/>
              </a:ext>
            </a:extLst>
          </xdr:cNvPr>
          <xdr:cNvSpPr/>
        </xdr:nvSpPr>
        <xdr:spPr>
          <a:xfrm>
            <a:off x="9161372" y="16412190"/>
            <a:ext cx="45719" cy="45719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B02BC541-2C6A-4A13-2F01-A18B02E80A1B}"/>
              </a:ext>
            </a:extLst>
          </xdr:cNvPr>
          <xdr:cNvSpPr txBox="1"/>
        </xdr:nvSpPr>
        <xdr:spPr>
          <a:xfrm>
            <a:off x="9387911" y="15259937"/>
            <a:ext cx="104786" cy="8882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 b="1"/>
              <a:t>B</a:t>
            </a:r>
          </a:p>
        </xdr:txBody>
      </xdr:sp>
    </xdr:grpSp>
    <xdr:clientData/>
  </xdr:twoCellAnchor>
  <xdr:twoCellAnchor>
    <xdr:from>
      <xdr:col>20</xdr:col>
      <xdr:colOff>222250</xdr:colOff>
      <xdr:row>59</xdr:row>
      <xdr:rowOff>148167</xdr:rowOff>
    </xdr:from>
    <xdr:to>
      <xdr:col>20</xdr:col>
      <xdr:colOff>232834</xdr:colOff>
      <xdr:row>68</xdr:row>
      <xdr:rowOff>52917</xdr:rowOff>
    </xdr:to>
    <xdr:cxnSp macro="">
      <xdr:nvCxnSpPr>
        <xdr:cNvPr id="56" name="Conector recto 55">
          <a:extLst>
            <a:ext uri="{FF2B5EF4-FFF2-40B4-BE49-F238E27FC236}">
              <a16:creationId xmlns:a16="http://schemas.microsoft.com/office/drawing/2014/main" id="{5449ECC8-C148-4485-A359-DA652ABE93AB}"/>
            </a:ext>
          </a:extLst>
        </xdr:cNvPr>
        <xdr:cNvCxnSpPr/>
      </xdr:nvCxnSpPr>
      <xdr:spPr>
        <a:xfrm flipH="1">
          <a:off x="16933333" y="11260667"/>
          <a:ext cx="10584" cy="1619250"/>
        </a:xfrm>
        <a:prstGeom prst="line">
          <a:avLst/>
        </a:prstGeom>
        <a:ln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476603</xdr:colOff>
      <xdr:row>65</xdr:row>
      <xdr:rowOff>19747</xdr:rowOff>
    </xdr:from>
    <xdr:to>
      <xdr:col>17</xdr:col>
      <xdr:colOff>107711</xdr:colOff>
      <xdr:row>65</xdr:row>
      <xdr:rowOff>114997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id="{1FBFEE7B-F074-4E4D-A55D-BF5C8C2DC427}"/>
            </a:ext>
          </a:extLst>
        </xdr:cNvPr>
        <xdr:cNvSpPr txBox="1"/>
      </xdr:nvSpPr>
      <xdr:spPr>
        <a:xfrm>
          <a:off x="13832770" y="12275247"/>
          <a:ext cx="393108" cy="95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800"/>
            <a:t>2710</a:t>
          </a:r>
        </a:p>
      </xdr:txBody>
    </xdr:sp>
    <xdr:clientData/>
  </xdr:twoCellAnchor>
  <xdr:twoCellAnchor>
    <xdr:from>
      <xdr:col>16</xdr:col>
      <xdr:colOff>481736</xdr:colOff>
      <xdr:row>64</xdr:row>
      <xdr:rowOff>115509</xdr:rowOff>
    </xdr:from>
    <xdr:to>
      <xdr:col>17</xdr:col>
      <xdr:colOff>112844</xdr:colOff>
      <xdr:row>65</xdr:row>
      <xdr:rowOff>19417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id="{047FA4CB-E405-4A3F-AD00-525E0D41C5B3}"/>
            </a:ext>
          </a:extLst>
        </xdr:cNvPr>
        <xdr:cNvSpPr txBox="1"/>
      </xdr:nvSpPr>
      <xdr:spPr>
        <a:xfrm>
          <a:off x="13837903" y="12180509"/>
          <a:ext cx="393108" cy="94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800"/>
            <a:t>3107</a:t>
          </a:r>
        </a:p>
      </xdr:txBody>
    </xdr:sp>
    <xdr:clientData/>
  </xdr:twoCellAnchor>
  <xdr:twoCellAnchor>
    <xdr:from>
      <xdr:col>16</xdr:col>
      <xdr:colOff>480505</xdr:colOff>
      <xdr:row>60</xdr:row>
      <xdr:rowOff>145005</xdr:rowOff>
    </xdr:from>
    <xdr:to>
      <xdr:col>17</xdr:col>
      <xdr:colOff>111613</xdr:colOff>
      <xdr:row>61</xdr:row>
      <xdr:rowOff>48913</xdr:rowOff>
    </xdr:to>
    <xdr:sp macro="" textlink="">
      <xdr:nvSpPr>
        <xdr:cNvPr id="69" name="CuadroTexto 68">
          <a:extLst>
            <a:ext uri="{FF2B5EF4-FFF2-40B4-BE49-F238E27FC236}">
              <a16:creationId xmlns:a16="http://schemas.microsoft.com/office/drawing/2014/main" id="{DE25664C-A29A-46B1-8156-6955CF44A991}"/>
            </a:ext>
          </a:extLst>
        </xdr:cNvPr>
        <xdr:cNvSpPr txBox="1"/>
      </xdr:nvSpPr>
      <xdr:spPr>
        <a:xfrm>
          <a:off x="13836672" y="11448005"/>
          <a:ext cx="393108" cy="94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800"/>
            <a:t>6170</a:t>
          </a:r>
        </a:p>
      </xdr:txBody>
    </xdr:sp>
    <xdr:clientData/>
  </xdr:twoCellAnchor>
  <xdr:twoCellAnchor>
    <xdr:from>
      <xdr:col>16</xdr:col>
      <xdr:colOff>479274</xdr:colOff>
      <xdr:row>59</xdr:row>
      <xdr:rowOff>134558</xdr:rowOff>
    </xdr:from>
    <xdr:to>
      <xdr:col>17</xdr:col>
      <xdr:colOff>110382</xdr:colOff>
      <xdr:row>60</xdr:row>
      <xdr:rowOff>38466</xdr:rowOff>
    </xdr:to>
    <xdr:sp macro="" textlink="">
      <xdr:nvSpPr>
        <xdr:cNvPr id="70" name="CuadroTexto 69">
          <a:extLst>
            <a:ext uri="{FF2B5EF4-FFF2-40B4-BE49-F238E27FC236}">
              <a16:creationId xmlns:a16="http://schemas.microsoft.com/office/drawing/2014/main" id="{21026C02-3C86-427D-BD35-9B2A0327D798}"/>
            </a:ext>
          </a:extLst>
        </xdr:cNvPr>
        <xdr:cNvSpPr txBox="1"/>
      </xdr:nvSpPr>
      <xdr:spPr>
        <a:xfrm>
          <a:off x="13835441" y="11247058"/>
          <a:ext cx="393108" cy="94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800"/>
            <a:t>7374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495300</xdr:colOff>
      <xdr:row>5</xdr:row>
      <xdr:rowOff>161924</xdr:rowOff>
    </xdr:from>
    <xdr:to>
      <xdr:col>21</xdr:col>
      <xdr:colOff>571500</xdr:colOff>
      <xdr:row>8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FE0FDE-CA74-45AE-9FCC-FE9951B900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4" r="66540" b="54890"/>
        <a:stretch/>
      </xdr:blipFill>
      <xdr:spPr>
        <a:xfrm>
          <a:off x="16440150" y="1133474"/>
          <a:ext cx="1600200" cy="504825"/>
        </a:xfrm>
        <a:prstGeom prst="rect">
          <a:avLst/>
        </a:prstGeom>
      </xdr:spPr>
    </xdr:pic>
    <xdr:clientData/>
  </xdr:twoCellAnchor>
  <xdr:twoCellAnchor editAs="oneCell">
    <xdr:from>
      <xdr:col>19</xdr:col>
      <xdr:colOff>466726</xdr:colOff>
      <xdr:row>8</xdr:row>
      <xdr:rowOff>47624</xdr:rowOff>
    </xdr:from>
    <xdr:to>
      <xdr:col>25</xdr:col>
      <xdr:colOff>114300</xdr:colOff>
      <xdr:row>10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5817F5-1402-42CE-AC1A-15A380706C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076" t="60922" r="7625" b="4200"/>
        <a:stretch/>
      </xdr:blipFill>
      <xdr:spPr>
        <a:xfrm>
          <a:off x="16411576" y="1590674"/>
          <a:ext cx="4219574" cy="438151"/>
        </a:xfrm>
        <a:prstGeom prst="rect">
          <a:avLst/>
        </a:prstGeom>
      </xdr:spPr>
    </xdr:pic>
    <xdr:clientData/>
  </xdr:twoCellAnchor>
  <xdr:twoCellAnchor editAs="oneCell">
    <xdr:from>
      <xdr:col>19</xdr:col>
      <xdr:colOff>457200</xdr:colOff>
      <xdr:row>14</xdr:row>
      <xdr:rowOff>171450</xdr:rowOff>
    </xdr:from>
    <xdr:to>
      <xdr:col>23</xdr:col>
      <xdr:colOff>742950</xdr:colOff>
      <xdr:row>16</xdr:row>
      <xdr:rowOff>72520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0B6EEE-3B50-4567-8E34-3638604E8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02050" y="2857500"/>
          <a:ext cx="3333750" cy="253495"/>
        </a:xfrm>
        <a:prstGeom prst="rect">
          <a:avLst/>
        </a:prstGeom>
      </xdr:spPr>
    </xdr:pic>
    <xdr:clientData/>
  </xdr:twoCellAnchor>
  <xdr:twoCellAnchor editAs="oneCell">
    <xdr:from>
      <xdr:col>19</xdr:col>
      <xdr:colOff>60324</xdr:colOff>
      <xdr:row>1</xdr:row>
      <xdr:rowOff>52918</xdr:rowOff>
    </xdr:from>
    <xdr:to>
      <xdr:col>27</xdr:col>
      <xdr:colOff>42122</xdr:colOff>
      <xdr:row>23</xdr:row>
      <xdr:rowOff>129950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148403-8491-4073-813D-2057D6E5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05174" y="243418"/>
          <a:ext cx="6077798" cy="4058482"/>
        </a:xfrm>
        <a:prstGeom prst="rect">
          <a:avLst/>
        </a:prstGeom>
      </xdr:spPr>
    </xdr:pic>
    <xdr:clientData/>
  </xdr:twoCellAnchor>
  <xdr:twoCellAnchor editAs="oneCell">
    <xdr:from>
      <xdr:col>18</xdr:col>
      <xdr:colOff>791028</xdr:colOff>
      <xdr:row>1</xdr:row>
      <xdr:rowOff>13608</xdr:rowOff>
    </xdr:from>
    <xdr:to>
      <xdr:col>28</xdr:col>
      <xdr:colOff>621718</xdr:colOff>
      <xdr:row>29</xdr:row>
      <xdr:rowOff>3139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41B7C93-3473-4A93-B6F1-D3A62D96D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669078" y="204108"/>
          <a:ext cx="7755490" cy="5113981"/>
        </a:xfrm>
        <a:prstGeom prst="rect">
          <a:avLst/>
        </a:prstGeom>
      </xdr:spPr>
    </xdr:pic>
    <xdr:clientData/>
  </xdr:twoCellAnchor>
  <xdr:twoCellAnchor>
    <xdr:from>
      <xdr:col>4</xdr:col>
      <xdr:colOff>550332</xdr:colOff>
      <xdr:row>52</xdr:row>
      <xdr:rowOff>158749</xdr:rowOff>
    </xdr:from>
    <xdr:to>
      <xdr:col>10</xdr:col>
      <xdr:colOff>550332</xdr:colOff>
      <xdr:row>67</xdr:row>
      <xdr:rowOff>101598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878B6FC7-16F6-4293-BF3E-DAB802A0D1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155024</xdr:colOff>
      <xdr:row>54</xdr:row>
      <xdr:rowOff>21691</xdr:rowOff>
    </xdr:from>
    <xdr:to>
      <xdr:col>22</xdr:col>
      <xdr:colOff>116411</xdr:colOff>
      <xdr:row>72</xdr:row>
      <xdr:rowOff>21691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A4FC44C5-0185-4B43-BF5B-AA7AE2862B72}"/>
            </a:ext>
          </a:extLst>
        </xdr:cNvPr>
        <xdr:cNvGrpSpPr/>
      </xdr:nvGrpSpPr>
      <xdr:grpSpPr>
        <a:xfrm>
          <a:off x="13517238" y="10172620"/>
          <a:ext cx="4832744" cy="3429000"/>
          <a:chOff x="5944108" y="14325066"/>
          <a:chExt cx="4983179" cy="3429000"/>
        </a:xfrm>
      </xdr:grpSpPr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E755FEF9-4BF7-01AD-F4C5-61B8FF144C7B}"/>
              </a:ext>
            </a:extLst>
          </xdr:cNvPr>
          <xdr:cNvGrpSpPr/>
        </xdr:nvGrpSpPr>
        <xdr:grpSpPr>
          <a:xfrm>
            <a:off x="5944108" y="14325066"/>
            <a:ext cx="4983179" cy="3429000"/>
            <a:chOff x="9472142" y="14560166"/>
            <a:chExt cx="4983935" cy="3429000"/>
          </a:xfrm>
        </xdr:grpSpPr>
        <xdr:graphicFrame macro="">
          <xdr:nvGraphicFramePr>
            <xdr:cNvPr id="14" name="Gráfico 13">
              <a:extLst>
                <a:ext uri="{FF2B5EF4-FFF2-40B4-BE49-F238E27FC236}">
                  <a16:creationId xmlns:a16="http://schemas.microsoft.com/office/drawing/2014/main" id="{0CEAD690-7806-5E22-A3B0-6F161A599606}"/>
                </a:ext>
              </a:extLst>
            </xdr:cNvPr>
            <xdr:cNvGraphicFramePr>
              <a:graphicFrameLocks/>
            </xdr:cNvGraphicFramePr>
          </xdr:nvGraphicFramePr>
          <xdr:xfrm>
            <a:off x="9472142" y="14560166"/>
            <a:ext cx="4983935" cy="3429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EF3E9364-8004-21CB-7884-5427AE5FDC99}"/>
                </a:ext>
              </a:extLst>
            </xdr:cNvPr>
            <xdr:cNvSpPr txBox="1"/>
          </xdr:nvSpPr>
          <xdr:spPr>
            <a:xfrm>
              <a:off x="13538307" y="14953562"/>
              <a:ext cx="608301" cy="593147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800" b="1"/>
                <a:t>Costo Margial</a:t>
              </a:r>
              <a:r>
                <a:rPr lang="es-CO" sz="800" b="1" baseline="0"/>
                <a:t> Social CMa</a:t>
              </a:r>
              <a:endParaRPr lang="es-CO" sz="800" b="1"/>
            </a:p>
          </xdr:txBody>
        </xdr:sp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DA09DF86-588D-F4A8-7D01-CC76E63859E1}"/>
                </a:ext>
              </a:extLst>
            </xdr:cNvPr>
            <xdr:cNvSpPr txBox="1"/>
          </xdr:nvSpPr>
          <xdr:spPr>
            <a:xfrm>
              <a:off x="13611383" y="16024659"/>
              <a:ext cx="645488" cy="48891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es-CO" sz="800" b="1"/>
                <a:t>Costo Medio</a:t>
              </a:r>
              <a:r>
                <a:rPr lang="es-CO" sz="800" b="1" baseline="0"/>
                <a:t> Social CMa</a:t>
              </a:r>
              <a:endParaRPr lang="es-CO" sz="800" b="1"/>
            </a:p>
          </xdr:txBody>
        </xdr:sp>
        <xdr:cxnSp macro="">
          <xdr:nvCxnSpPr>
            <xdr:cNvPr id="17" name="Conector recto 16">
              <a:extLst>
                <a:ext uri="{FF2B5EF4-FFF2-40B4-BE49-F238E27FC236}">
                  <a16:creationId xmlns:a16="http://schemas.microsoft.com/office/drawing/2014/main" id="{7E4E8788-9A2F-F793-FB22-4FE152FC71C7}"/>
                </a:ext>
              </a:extLst>
            </xdr:cNvPr>
            <xdr:cNvCxnSpPr/>
          </xdr:nvCxnSpPr>
          <xdr:spPr>
            <a:xfrm flipH="1">
              <a:off x="12871505" y="16091751"/>
              <a:ext cx="7483" cy="1185161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8" name="CuadroTexto 17">
              <a:extLst>
                <a:ext uri="{FF2B5EF4-FFF2-40B4-BE49-F238E27FC236}">
                  <a16:creationId xmlns:a16="http://schemas.microsoft.com/office/drawing/2014/main" id="{0BA49A74-2CAF-8C13-8152-35E08F6DC466}"/>
                </a:ext>
              </a:extLst>
            </xdr:cNvPr>
            <xdr:cNvSpPr txBox="1"/>
          </xdr:nvSpPr>
          <xdr:spPr>
            <a:xfrm>
              <a:off x="13432206" y="16642781"/>
              <a:ext cx="104786" cy="8722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 b="1"/>
                <a:t>A</a:t>
              </a:r>
            </a:p>
          </xdr:txBody>
        </xdr:sp>
        <xdr:sp macro="" textlink="">
          <xdr:nvSpPr>
            <xdr:cNvPr id="19" name="CuadroTexto 18">
              <a:extLst>
                <a:ext uri="{FF2B5EF4-FFF2-40B4-BE49-F238E27FC236}">
                  <a16:creationId xmlns:a16="http://schemas.microsoft.com/office/drawing/2014/main" id="{BD39798A-2ED4-4268-170B-ABB2B5028809}"/>
                </a:ext>
              </a:extLst>
            </xdr:cNvPr>
            <xdr:cNvSpPr txBox="1"/>
          </xdr:nvSpPr>
          <xdr:spPr>
            <a:xfrm>
              <a:off x="12729596" y="15938170"/>
              <a:ext cx="106927" cy="8882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 b="1"/>
                <a:t>C</a:t>
              </a:r>
            </a:p>
          </xdr:txBody>
        </xdr:sp>
        <xdr:sp macro="" textlink="">
          <xdr:nvSpPr>
            <xdr:cNvPr id="20" name="CuadroTexto 19">
              <a:extLst>
                <a:ext uri="{FF2B5EF4-FFF2-40B4-BE49-F238E27FC236}">
                  <a16:creationId xmlns:a16="http://schemas.microsoft.com/office/drawing/2014/main" id="{BE0237C6-4594-EE61-274A-C83BBF4D5E03}"/>
                </a:ext>
              </a:extLst>
            </xdr:cNvPr>
            <xdr:cNvSpPr txBox="1"/>
          </xdr:nvSpPr>
          <xdr:spPr>
            <a:xfrm>
              <a:off x="12721943" y="16823613"/>
              <a:ext cx="106927" cy="8882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 b="1"/>
                <a:t>D</a:t>
              </a:r>
            </a:p>
          </xdr:txBody>
        </xdr:sp>
        <xdr:sp macro="" textlink="">
          <xdr:nvSpPr>
            <xdr:cNvPr id="21" name="CuadroTexto 20">
              <a:extLst>
                <a:ext uri="{FF2B5EF4-FFF2-40B4-BE49-F238E27FC236}">
                  <a16:creationId xmlns:a16="http://schemas.microsoft.com/office/drawing/2014/main" id="{9D83CB44-2F03-2ACF-CF08-44A52663B521}"/>
                </a:ext>
              </a:extLst>
            </xdr:cNvPr>
            <xdr:cNvSpPr txBox="1"/>
          </xdr:nvSpPr>
          <xdr:spPr>
            <a:xfrm>
              <a:off x="11962241" y="15122282"/>
              <a:ext cx="623799" cy="2578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800" b="1"/>
                <a:t>Demanda</a:t>
              </a:r>
            </a:p>
          </xdr:txBody>
        </xdr:sp>
        <xdr:cxnSp macro="">
          <xdr:nvCxnSpPr>
            <xdr:cNvPr id="22" name="Conector recto 21">
              <a:extLst>
                <a:ext uri="{FF2B5EF4-FFF2-40B4-BE49-F238E27FC236}">
                  <a16:creationId xmlns:a16="http://schemas.microsoft.com/office/drawing/2014/main" id="{BCCEB026-01C6-830C-D8C3-EA1B90DEA56B}"/>
                </a:ext>
              </a:extLst>
            </xdr:cNvPr>
            <xdr:cNvCxnSpPr/>
          </xdr:nvCxnSpPr>
          <xdr:spPr>
            <a:xfrm flipH="1">
              <a:off x="10249728" y="16627561"/>
              <a:ext cx="3126842" cy="11705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" name="Conector recto 22">
              <a:extLst>
                <a:ext uri="{FF2B5EF4-FFF2-40B4-BE49-F238E27FC236}">
                  <a16:creationId xmlns:a16="http://schemas.microsoft.com/office/drawing/2014/main" id="{2DEFCE0C-A8B4-160A-8AD2-5C7C3D11EA6E}"/>
                </a:ext>
              </a:extLst>
            </xdr:cNvPr>
            <xdr:cNvCxnSpPr/>
          </xdr:nvCxnSpPr>
          <xdr:spPr>
            <a:xfrm flipH="1">
              <a:off x="10253271" y="15599454"/>
              <a:ext cx="3058944" cy="2646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4" name="Conector recto 23">
              <a:extLst>
                <a:ext uri="{FF2B5EF4-FFF2-40B4-BE49-F238E27FC236}">
                  <a16:creationId xmlns:a16="http://schemas.microsoft.com/office/drawing/2014/main" id="{9EDE0322-F33B-285D-97C3-9CA9E2D61219}"/>
                </a:ext>
              </a:extLst>
            </xdr:cNvPr>
            <xdr:cNvCxnSpPr>
              <a:cxnSpLocks/>
            </xdr:cNvCxnSpPr>
          </xdr:nvCxnSpPr>
          <xdr:spPr>
            <a:xfrm flipH="1">
              <a:off x="10253271" y="16065121"/>
              <a:ext cx="2603754" cy="5291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5" name="Conector recto 24">
              <a:extLst>
                <a:ext uri="{FF2B5EF4-FFF2-40B4-BE49-F238E27FC236}">
                  <a16:creationId xmlns:a16="http://schemas.microsoft.com/office/drawing/2014/main" id="{E2EC11A3-00CE-5084-B6C6-48E9395D4AF6}"/>
                </a:ext>
              </a:extLst>
            </xdr:cNvPr>
            <xdr:cNvCxnSpPr>
              <a:stCxn id="12" idx="2"/>
            </xdr:cNvCxnSpPr>
          </xdr:nvCxnSpPr>
          <xdr:spPr>
            <a:xfrm flipH="1">
              <a:off x="10253271" y="16765400"/>
              <a:ext cx="2600263" cy="19387"/>
            </a:xfrm>
            <a:prstGeom prst="line">
              <a:avLst/>
            </a:prstGeom>
            <a:ln>
              <a:solidFill>
                <a:srgbClr val="FF0000"/>
              </a:solidFill>
              <a:prstDash val="dash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6" name="Elipse 25">
              <a:extLst>
                <a:ext uri="{FF2B5EF4-FFF2-40B4-BE49-F238E27FC236}">
                  <a16:creationId xmlns:a16="http://schemas.microsoft.com/office/drawing/2014/main" id="{543518A1-C002-9F45-FC38-33237BEA1122}"/>
                </a:ext>
              </a:extLst>
            </xdr:cNvPr>
            <xdr:cNvSpPr/>
          </xdr:nvSpPr>
          <xdr:spPr>
            <a:xfrm>
              <a:off x="13346590" y="16610610"/>
              <a:ext cx="45719" cy="45719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/>
            </a:p>
          </xdr:txBody>
        </xdr:sp>
        <xdr:sp macro="" textlink="">
          <xdr:nvSpPr>
            <xdr:cNvPr id="27" name="Elipse 26">
              <a:extLst>
                <a:ext uri="{FF2B5EF4-FFF2-40B4-BE49-F238E27FC236}">
                  <a16:creationId xmlns:a16="http://schemas.microsoft.com/office/drawing/2014/main" id="{9C554207-CB56-3629-C715-E7DBC9744752}"/>
                </a:ext>
              </a:extLst>
            </xdr:cNvPr>
            <xdr:cNvSpPr/>
          </xdr:nvSpPr>
          <xdr:spPr>
            <a:xfrm>
              <a:off x="13353945" y="15581579"/>
              <a:ext cx="45719" cy="45719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CO" sz="1100"/>
            </a:p>
          </xdr:txBody>
        </xdr:sp>
        <xdr:sp macro="" textlink="">
          <xdr:nvSpPr>
            <xdr:cNvPr id="28" name="CuadroTexto 27">
              <a:extLst>
                <a:ext uri="{FF2B5EF4-FFF2-40B4-BE49-F238E27FC236}">
                  <a16:creationId xmlns:a16="http://schemas.microsoft.com/office/drawing/2014/main" id="{AE0E0D3B-1193-266D-6EC4-D9C95D9C426D}"/>
                </a:ext>
              </a:extLst>
            </xdr:cNvPr>
            <xdr:cNvSpPr txBox="1"/>
          </xdr:nvSpPr>
          <xdr:spPr>
            <a:xfrm>
              <a:off x="12754819" y="17280775"/>
              <a:ext cx="295200" cy="9238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es-CO" sz="800"/>
                <a:t>q2</a:t>
              </a:r>
            </a:p>
          </xdr:txBody>
        </xdr:sp>
        <xdr:sp macro="" textlink="">
          <xdr:nvSpPr>
            <xdr:cNvPr id="29" name="CuadroTexto 28">
              <a:extLst>
                <a:ext uri="{FF2B5EF4-FFF2-40B4-BE49-F238E27FC236}">
                  <a16:creationId xmlns:a16="http://schemas.microsoft.com/office/drawing/2014/main" id="{1D2CDBB8-6CE9-A00B-9C7C-460ECB6FFC95}"/>
                </a:ext>
              </a:extLst>
            </xdr:cNvPr>
            <xdr:cNvSpPr txBox="1"/>
          </xdr:nvSpPr>
          <xdr:spPr>
            <a:xfrm>
              <a:off x="13260645" y="17288351"/>
              <a:ext cx="295200" cy="92384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r>
                <a:rPr lang="es-CO" sz="800"/>
                <a:t>q1</a:t>
              </a:r>
            </a:p>
          </xdr:txBody>
        </xdr:sp>
      </xdr:grpSp>
      <xdr:sp macro="" textlink="">
        <xdr:nvSpPr>
          <xdr:cNvPr id="11" name="Elipse 10">
            <a:extLst>
              <a:ext uri="{FF2B5EF4-FFF2-40B4-BE49-F238E27FC236}">
                <a16:creationId xmlns:a16="http://schemas.microsoft.com/office/drawing/2014/main" id="{E65CAF13-BFB4-68A8-8BD6-EE529D4B3E92}"/>
              </a:ext>
            </a:extLst>
          </xdr:cNvPr>
          <xdr:cNvSpPr/>
        </xdr:nvSpPr>
        <xdr:spPr>
          <a:xfrm>
            <a:off x="9345304" y="15804708"/>
            <a:ext cx="45719" cy="45719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2" name="Elipse 11">
            <a:extLst>
              <a:ext uri="{FF2B5EF4-FFF2-40B4-BE49-F238E27FC236}">
                <a16:creationId xmlns:a16="http://schemas.microsoft.com/office/drawing/2014/main" id="{375071DE-5608-FCD3-E3B7-2C815BB7E0C9}"/>
              </a:ext>
            </a:extLst>
          </xdr:cNvPr>
          <xdr:cNvSpPr/>
        </xdr:nvSpPr>
        <xdr:spPr>
          <a:xfrm>
            <a:off x="9324987" y="16507440"/>
            <a:ext cx="45719" cy="45719"/>
          </a:xfrm>
          <a:prstGeom prst="ellipse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O" sz="1100"/>
          </a:p>
        </xdr:txBody>
      </xdr:sp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05875C31-8619-909F-F46B-137C88FD431F}"/>
              </a:ext>
            </a:extLst>
          </xdr:cNvPr>
          <xdr:cNvSpPr txBox="1"/>
        </xdr:nvSpPr>
        <xdr:spPr>
          <a:xfrm>
            <a:off x="9756045" y="15228187"/>
            <a:ext cx="104786" cy="8882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 b="1"/>
              <a:t>B</a:t>
            </a:r>
          </a:p>
        </xdr:txBody>
      </xdr:sp>
    </xdr:grpSp>
    <xdr:clientData/>
  </xdr:twoCellAnchor>
  <xdr:twoCellAnchor>
    <xdr:from>
      <xdr:col>20</xdr:col>
      <xdr:colOff>587375</xdr:colOff>
      <xdr:row>59</xdr:row>
      <xdr:rowOff>171979</xdr:rowOff>
    </xdr:from>
    <xdr:to>
      <xdr:col>20</xdr:col>
      <xdr:colOff>597959</xdr:colOff>
      <xdr:row>68</xdr:row>
      <xdr:rowOff>76729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0666C4FA-C142-4B58-90BA-6C719234557D}"/>
            </a:ext>
          </a:extLst>
        </xdr:cNvPr>
        <xdr:cNvCxnSpPr/>
      </xdr:nvCxnSpPr>
      <xdr:spPr>
        <a:xfrm flipH="1">
          <a:off x="17295813" y="11292417"/>
          <a:ext cx="10584" cy="1619250"/>
        </a:xfrm>
        <a:prstGeom prst="line">
          <a:avLst/>
        </a:prstGeom>
        <a:ln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498005</xdr:colOff>
      <xdr:row>65</xdr:row>
      <xdr:rowOff>160992</xdr:rowOff>
    </xdr:from>
    <xdr:to>
      <xdr:col>17</xdr:col>
      <xdr:colOff>128498</xdr:colOff>
      <xdr:row>66</xdr:row>
      <xdr:rowOff>65742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97B1C626-32F0-40B9-8612-97F5DF299B43}"/>
            </a:ext>
          </a:extLst>
        </xdr:cNvPr>
        <xdr:cNvSpPr txBox="1"/>
      </xdr:nvSpPr>
      <xdr:spPr>
        <a:xfrm>
          <a:off x="13856818" y="12424430"/>
          <a:ext cx="392493" cy="95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800"/>
            <a:t>3800</a:t>
          </a:r>
        </a:p>
      </xdr:txBody>
    </xdr:sp>
    <xdr:clientData/>
  </xdr:twoCellAnchor>
  <xdr:twoCellAnchor>
    <xdr:from>
      <xdr:col>16</xdr:col>
      <xdr:colOff>444499</xdr:colOff>
      <xdr:row>59</xdr:row>
      <xdr:rowOff>87312</xdr:rowOff>
    </xdr:from>
    <xdr:to>
      <xdr:col>17</xdr:col>
      <xdr:colOff>126133</xdr:colOff>
      <xdr:row>59</xdr:row>
      <xdr:rowOff>181720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56D4C087-4DF2-4607-8D87-1A8754396932}"/>
            </a:ext>
          </a:extLst>
        </xdr:cNvPr>
        <xdr:cNvSpPr txBox="1"/>
      </xdr:nvSpPr>
      <xdr:spPr>
        <a:xfrm>
          <a:off x="13803312" y="11207750"/>
          <a:ext cx="443634" cy="94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800"/>
            <a:t>12810</a:t>
          </a:r>
        </a:p>
      </xdr:txBody>
    </xdr:sp>
    <xdr:clientData/>
  </xdr:twoCellAnchor>
  <xdr:twoCellAnchor>
    <xdr:from>
      <xdr:col>16</xdr:col>
      <xdr:colOff>496985</xdr:colOff>
      <xdr:row>61</xdr:row>
      <xdr:rowOff>139997</xdr:rowOff>
    </xdr:from>
    <xdr:to>
      <xdr:col>17</xdr:col>
      <xdr:colOff>127478</xdr:colOff>
      <xdr:row>62</xdr:row>
      <xdr:rowOff>43905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F708575A-36A9-4436-81E1-C253C1C0F57C}"/>
            </a:ext>
          </a:extLst>
        </xdr:cNvPr>
        <xdr:cNvSpPr txBox="1"/>
      </xdr:nvSpPr>
      <xdr:spPr>
        <a:xfrm>
          <a:off x="13855798" y="11641435"/>
          <a:ext cx="392493" cy="94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800"/>
            <a:t>9445</a:t>
          </a:r>
        </a:p>
      </xdr:txBody>
    </xdr:sp>
    <xdr:clientData/>
  </xdr:twoCellAnchor>
  <xdr:twoCellAnchor>
    <xdr:from>
      <xdr:col>16</xdr:col>
      <xdr:colOff>496776</xdr:colOff>
      <xdr:row>64</xdr:row>
      <xdr:rowOff>159762</xdr:rowOff>
    </xdr:from>
    <xdr:to>
      <xdr:col>17</xdr:col>
      <xdr:colOff>127269</xdr:colOff>
      <xdr:row>65</xdr:row>
      <xdr:rowOff>64512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E95452FA-40E6-4BC4-A7C2-C239547E483A}"/>
            </a:ext>
          </a:extLst>
        </xdr:cNvPr>
        <xdr:cNvSpPr txBox="1"/>
      </xdr:nvSpPr>
      <xdr:spPr>
        <a:xfrm>
          <a:off x="13855589" y="12232700"/>
          <a:ext cx="392493" cy="95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CO" sz="800"/>
            <a:t>4922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4DFCB-4DC6-4F6A-81CD-3932E9B013DF}">
  <dimension ref="A2:V396"/>
  <sheetViews>
    <sheetView showGridLines="0" zoomScale="112" zoomScaleNormal="112" workbookViewId="0">
      <selection activeCell="D16" sqref="D16"/>
    </sheetView>
  </sheetViews>
  <sheetFormatPr baseColWidth="10" defaultRowHeight="15" x14ac:dyDescent="0.25"/>
  <cols>
    <col min="5" max="5" width="13.5703125" customWidth="1"/>
    <col min="7" max="7" width="15.140625" customWidth="1"/>
    <col min="8" max="8" width="14" customWidth="1"/>
    <col min="10" max="10" width="12.7109375" customWidth="1"/>
    <col min="11" max="11" width="13.42578125" customWidth="1"/>
    <col min="12" max="12" width="14.85546875" customWidth="1"/>
    <col min="16" max="16" width="13.7109375" customWidth="1"/>
    <col min="19" max="19" width="16" customWidth="1"/>
  </cols>
  <sheetData>
    <row r="2" spans="1:18" ht="16.5" customHeight="1" x14ac:dyDescent="0.25">
      <c r="G2" s="38" t="s">
        <v>67</v>
      </c>
      <c r="H2" s="38"/>
      <c r="I2" s="38"/>
    </row>
    <row r="4" spans="1:18" x14ac:dyDescent="0.25">
      <c r="B4" s="39" t="s">
        <v>57</v>
      </c>
      <c r="C4" s="39"/>
      <c r="D4" s="39"/>
      <c r="E4" s="39"/>
      <c r="F4" s="39"/>
      <c r="G4" s="39"/>
      <c r="H4" s="39"/>
      <c r="J4" s="2" t="s">
        <v>0</v>
      </c>
      <c r="K4" s="3">
        <v>4</v>
      </c>
      <c r="M4" s="4" t="s">
        <v>1</v>
      </c>
      <c r="N4" s="5">
        <f>G12</f>
        <v>7850</v>
      </c>
      <c r="O4" s="5"/>
    </row>
    <row r="5" spans="1:18" x14ac:dyDescent="0.25">
      <c r="A5" s="24"/>
      <c r="B5" s="44" t="s">
        <v>47</v>
      </c>
      <c r="C5" s="44" t="s">
        <v>48</v>
      </c>
      <c r="D5" s="44"/>
      <c r="E5" s="44"/>
      <c r="F5" s="44"/>
      <c r="G5" s="44" t="s">
        <v>53</v>
      </c>
      <c r="H5" s="44" t="s">
        <v>56</v>
      </c>
      <c r="I5" s="1"/>
      <c r="J5" s="2" t="s">
        <v>2</v>
      </c>
      <c r="K5" s="3">
        <v>60</v>
      </c>
      <c r="M5" s="4" t="s">
        <v>3</v>
      </c>
      <c r="N5" s="5">
        <f>MAX(C12:F12)</f>
        <v>2428</v>
      </c>
      <c r="O5" s="5"/>
    </row>
    <row r="6" spans="1:18" x14ac:dyDescent="0.25">
      <c r="A6" s="24"/>
      <c r="B6" s="44"/>
      <c r="C6" s="25" t="s">
        <v>49</v>
      </c>
      <c r="D6" s="25" t="s">
        <v>50</v>
      </c>
      <c r="E6" s="25" t="s">
        <v>51</v>
      </c>
      <c r="F6" s="25" t="s">
        <v>52</v>
      </c>
      <c r="G6" s="44"/>
      <c r="H6" s="44"/>
      <c r="I6" s="1"/>
      <c r="J6" s="2" t="s">
        <v>4</v>
      </c>
      <c r="K6" s="3">
        <v>0</v>
      </c>
      <c r="M6" s="4"/>
      <c r="N6" s="5"/>
      <c r="O6" s="5"/>
    </row>
    <row r="7" spans="1:18" x14ac:dyDescent="0.25">
      <c r="A7" s="24"/>
      <c r="B7" s="11" t="s">
        <v>43</v>
      </c>
      <c r="C7" s="11">
        <v>167</v>
      </c>
      <c r="D7" s="11">
        <v>129</v>
      </c>
      <c r="E7" s="11">
        <v>121</v>
      </c>
      <c r="F7" s="11">
        <v>144</v>
      </c>
      <c r="G7" s="11">
        <f>SUM(C7:F7)</f>
        <v>561</v>
      </c>
      <c r="H7" s="11">
        <f t="shared" ref="H7:H12" si="0">ROUND((G7/$G$12)*100,2)</f>
        <v>7.15</v>
      </c>
      <c r="I7" s="1"/>
      <c r="J7" s="2" t="s">
        <v>5</v>
      </c>
      <c r="K7" s="3">
        <v>0.9</v>
      </c>
      <c r="M7" s="4" t="s">
        <v>6</v>
      </c>
      <c r="N7" s="6">
        <f>N4/(4*N5)</f>
        <v>0.80827841845140036</v>
      </c>
      <c r="O7" s="6"/>
    </row>
    <row r="8" spans="1:18" x14ac:dyDescent="0.25">
      <c r="A8" s="24"/>
      <c r="B8" s="11" t="s">
        <v>44</v>
      </c>
      <c r="C8" s="11">
        <v>955</v>
      </c>
      <c r="D8" s="11">
        <v>780</v>
      </c>
      <c r="E8" s="11">
        <v>716</v>
      </c>
      <c r="F8" s="11">
        <v>692</v>
      </c>
      <c r="G8" s="11">
        <f>SUM(C8:F8)</f>
        <v>3143</v>
      </c>
      <c r="H8" s="11">
        <f t="shared" si="0"/>
        <v>40.04</v>
      </c>
      <c r="I8" s="1"/>
      <c r="J8" s="2" t="s">
        <v>7</v>
      </c>
      <c r="K8" s="7">
        <v>7.9</v>
      </c>
      <c r="M8" s="4"/>
      <c r="N8" s="5"/>
    </row>
    <row r="9" spans="1:18" x14ac:dyDescent="0.25">
      <c r="A9" s="24"/>
      <c r="B9" s="11" t="s">
        <v>54</v>
      </c>
      <c r="C9" s="11">
        <v>8</v>
      </c>
      <c r="D9" s="11">
        <v>8</v>
      </c>
      <c r="E9" s="11">
        <v>7</v>
      </c>
      <c r="F9" s="11">
        <v>10</v>
      </c>
      <c r="G9" s="11">
        <f>SUM(C9:F9)</f>
        <v>33</v>
      </c>
      <c r="H9" s="11">
        <f t="shared" si="0"/>
        <v>0.42</v>
      </c>
      <c r="I9" s="1"/>
      <c r="J9" s="2" t="s">
        <v>8</v>
      </c>
      <c r="K9" s="3">
        <v>0.6</v>
      </c>
      <c r="M9" s="4" t="s">
        <v>9</v>
      </c>
      <c r="N9" s="5">
        <f>100/(100+((K12)*(K15-1))+((K13)*(K16-1)))</f>
        <v>0.98712785279949455</v>
      </c>
    </row>
    <row r="10" spans="1:18" x14ac:dyDescent="0.25">
      <c r="A10" s="24"/>
      <c r="B10" s="11" t="s">
        <v>55</v>
      </c>
      <c r="C10" s="11">
        <v>35</v>
      </c>
      <c r="D10" s="11">
        <v>23</v>
      </c>
      <c r="E10" s="11">
        <v>17</v>
      </c>
      <c r="F10" s="11">
        <v>20</v>
      </c>
      <c r="G10" s="11">
        <f>SUM(C10:F10)</f>
        <v>95</v>
      </c>
      <c r="H10" s="11">
        <f t="shared" si="0"/>
        <v>1.21</v>
      </c>
      <c r="I10" s="1"/>
      <c r="J10" s="2" t="s">
        <v>10</v>
      </c>
      <c r="K10" s="3">
        <v>1</v>
      </c>
      <c r="M10" s="4"/>
      <c r="N10" s="5"/>
    </row>
    <row r="11" spans="1:18" x14ac:dyDescent="0.25">
      <c r="A11" s="1"/>
      <c r="B11" s="11" t="s">
        <v>45</v>
      </c>
      <c r="C11" s="11">
        <v>1263</v>
      </c>
      <c r="D11" s="11">
        <v>985</v>
      </c>
      <c r="E11" s="11">
        <v>903</v>
      </c>
      <c r="F11" s="11">
        <v>867</v>
      </c>
      <c r="G11" s="11">
        <f>SUM(C11:F11)</f>
        <v>4018</v>
      </c>
      <c r="H11" s="11">
        <f t="shared" si="0"/>
        <v>51.18</v>
      </c>
      <c r="I11" s="1"/>
      <c r="J11" s="40" t="s">
        <v>11</v>
      </c>
      <c r="K11" s="41"/>
      <c r="M11" s="4" t="s">
        <v>12</v>
      </c>
      <c r="N11" s="9">
        <f>N4/(N7*N9*K10*K4)</f>
        <v>2459.6611199999998</v>
      </c>
      <c r="O11" t="s">
        <v>13</v>
      </c>
      <c r="Q11" s="28">
        <f>ROUND(N11*4,0)</f>
        <v>9839</v>
      </c>
      <c r="R11" s="27" t="s">
        <v>59</v>
      </c>
    </row>
    <row r="12" spans="1:18" x14ac:dyDescent="0.25">
      <c r="A12" s="1"/>
      <c r="B12" s="2" t="s">
        <v>46</v>
      </c>
      <c r="C12" s="11">
        <f>ROUND(SUM(C7:C11),0)</f>
        <v>2428</v>
      </c>
      <c r="D12" s="11">
        <f>ROUND(SUM(D7:D11),0)</f>
        <v>1925</v>
      </c>
      <c r="E12" s="11">
        <f>SUM(E7:E11)</f>
        <v>1764</v>
      </c>
      <c r="F12" s="11">
        <f>ROUND(SUM(F7:F11),0)</f>
        <v>1733</v>
      </c>
      <c r="G12" s="11">
        <f>ROUND(SUM(G7:G11),0)</f>
        <v>7850</v>
      </c>
      <c r="H12" s="11">
        <f t="shared" si="0"/>
        <v>100</v>
      </c>
      <c r="I12" s="8"/>
      <c r="J12" s="11" t="s">
        <v>14</v>
      </c>
      <c r="K12" s="12">
        <f>H10</f>
        <v>1.21</v>
      </c>
      <c r="M12" s="4" t="s">
        <v>15</v>
      </c>
      <c r="N12" s="9">
        <f>N11/1600</f>
        <v>1.5372881999999999</v>
      </c>
    </row>
    <row r="13" spans="1:18" x14ac:dyDescent="0.25">
      <c r="A13" s="1"/>
      <c r="I13" s="10"/>
      <c r="J13" s="11" t="s">
        <v>16</v>
      </c>
      <c r="K13" s="12">
        <f>H9</f>
        <v>0.42</v>
      </c>
      <c r="M13" s="4" t="s">
        <v>17</v>
      </c>
      <c r="N13" s="13">
        <f>K5-K6-K7-K8-K9</f>
        <v>50.6</v>
      </c>
    </row>
    <row r="14" spans="1:18" x14ac:dyDescent="0.25">
      <c r="J14" s="11" t="s">
        <v>18</v>
      </c>
      <c r="K14" s="12">
        <f>H8+H7</f>
        <v>47.19</v>
      </c>
      <c r="M14" s="4"/>
      <c r="N14" s="5"/>
    </row>
    <row r="15" spans="1:18" ht="13.5" customHeight="1" x14ac:dyDescent="0.25">
      <c r="J15" s="2" t="s">
        <v>19</v>
      </c>
      <c r="K15" s="3">
        <v>1.8</v>
      </c>
      <c r="M15" s="4" t="s">
        <v>20</v>
      </c>
      <c r="N15" s="9">
        <f>N11/N13</f>
        <v>48.609903557312244</v>
      </c>
      <c r="O15" t="s">
        <v>21</v>
      </c>
    </row>
    <row r="16" spans="1:18" ht="14.25" customHeight="1" x14ac:dyDescent="0.25">
      <c r="J16" s="2" t="s">
        <v>22</v>
      </c>
      <c r="K16" s="3">
        <v>1.8</v>
      </c>
    </row>
    <row r="17" spans="1:18" ht="14.25" customHeight="1" x14ac:dyDescent="0.25">
      <c r="K17" s="14"/>
      <c r="M17" s="15" t="s">
        <v>23</v>
      </c>
      <c r="N17" s="16" t="str">
        <f>IF(N15&lt;7,"A",IF(N15&lt;11,"B",IF(N15&lt;16,"D",IF(N15&lt;28,"E","F"))))</f>
        <v>F</v>
      </c>
    </row>
    <row r="18" spans="1:18" ht="15" hidden="1" customHeight="1" x14ac:dyDescent="0.25"/>
    <row r="22" spans="1:18" x14ac:dyDescent="0.25">
      <c r="A22" s="5"/>
      <c r="B22" s="39" t="s">
        <v>58</v>
      </c>
      <c r="C22" s="39"/>
      <c r="D22" s="39"/>
      <c r="E22" s="39"/>
      <c r="F22" s="39"/>
      <c r="G22" s="39"/>
      <c r="H22" s="39"/>
      <c r="I22" s="5"/>
      <c r="J22" s="2" t="s">
        <v>0</v>
      </c>
      <c r="K22" s="3">
        <v>4</v>
      </c>
      <c r="M22" s="4" t="s">
        <v>1</v>
      </c>
      <c r="N22" s="5">
        <f>G30</f>
        <v>4499</v>
      </c>
      <c r="O22" s="5"/>
    </row>
    <row r="23" spans="1:18" x14ac:dyDescent="0.25">
      <c r="A23" s="24"/>
      <c r="B23" s="44" t="s">
        <v>47</v>
      </c>
      <c r="C23" s="44" t="s">
        <v>48</v>
      </c>
      <c r="D23" s="44"/>
      <c r="E23" s="44"/>
      <c r="F23" s="44"/>
      <c r="G23" s="44" t="s">
        <v>53</v>
      </c>
      <c r="H23" s="44" t="s">
        <v>56</v>
      </c>
      <c r="I23" s="5"/>
      <c r="J23" s="2" t="s">
        <v>2</v>
      </c>
      <c r="K23" s="3">
        <f>K5</f>
        <v>60</v>
      </c>
      <c r="M23" s="4" t="s">
        <v>3</v>
      </c>
      <c r="N23" s="5">
        <f>MAX(C30:F30)</f>
        <v>1202</v>
      </c>
      <c r="O23" s="5"/>
    </row>
    <row r="24" spans="1:18" x14ac:dyDescent="0.25">
      <c r="A24" s="24"/>
      <c r="B24" s="44"/>
      <c r="C24" s="25" t="s">
        <v>49</v>
      </c>
      <c r="D24" s="25" t="s">
        <v>50</v>
      </c>
      <c r="E24" s="25" t="s">
        <v>51</v>
      </c>
      <c r="F24" s="25" t="s">
        <v>52</v>
      </c>
      <c r="G24" s="44"/>
      <c r="H24" s="44"/>
      <c r="I24" s="5"/>
      <c r="J24" s="2" t="s">
        <v>4</v>
      </c>
      <c r="K24" s="3">
        <f>K6</f>
        <v>0</v>
      </c>
      <c r="M24" s="4"/>
      <c r="N24" s="5"/>
      <c r="O24" s="5"/>
    </row>
    <row r="25" spans="1:18" x14ac:dyDescent="0.25">
      <c r="A25" s="24"/>
      <c r="B25" s="11" t="s">
        <v>43</v>
      </c>
      <c r="C25" s="11">
        <v>136</v>
      </c>
      <c r="D25" s="11">
        <v>126</v>
      </c>
      <c r="E25" s="11">
        <v>99</v>
      </c>
      <c r="F25" s="11">
        <v>104</v>
      </c>
      <c r="G25" s="11">
        <f>SUM(C25:F25)</f>
        <v>465</v>
      </c>
      <c r="H25" s="11">
        <f t="shared" ref="H25:H30" si="1">ROUND((G25/$G$30)*100,2)</f>
        <v>10.34</v>
      </c>
      <c r="I25" s="5"/>
      <c r="J25" s="2" t="s">
        <v>5</v>
      </c>
      <c r="K25" s="3">
        <f>K7</f>
        <v>0.9</v>
      </c>
      <c r="M25" s="4" t="s">
        <v>6</v>
      </c>
      <c r="N25" s="6">
        <f>N22/(4*N23)</f>
        <v>0.93573211314475868</v>
      </c>
      <c r="O25" s="5"/>
    </row>
    <row r="26" spans="1:18" x14ac:dyDescent="0.25">
      <c r="A26" s="24"/>
      <c r="B26" s="11" t="s">
        <v>44</v>
      </c>
      <c r="C26" s="11">
        <v>466</v>
      </c>
      <c r="D26" s="11">
        <v>439</v>
      </c>
      <c r="E26" s="11">
        <v>394</v>
      </c>
      <c r="F26" s="11">
        <v>425</v>
      </c>
      <c r="G26" s="11">
        <f>SUM(C26:F26)</f>
        <v>1724</v>
      </c>
      <c r="H26" s="11">
        <f t="shared" si="1"/>
        <v>38.32</v>
      </c>
      <c r="I26" s="5"/>
      <c r="J26" s="2" t="s">
        <v>7</v>
      </c>
      <c r="K26" s="7">
        <f>K8</f>
        <v>7.9</v>
      </c>
      <c r="M26" s="4"/>
      <c r="N26" s="5"/>
    </row>
    <row r="27" spans="1:18" x14ac:dyDescent="0.25">
      <c r="A27" s="24"/>
      <c r="B27" s="11" t="s">
        <v>54</v>
      </c>
      <c r="C27" s="11">
        <v>9</v>
      </c>
      <c r="D27" s="11">
        <v>11</v>
      </c>
      <c r="E27" s="11">
        <v>11</v>
      </c>
      <c r="F27" s="11">
        <v>6</v>
      </c>
      <c r="G27" s="11">
        <f>SUM(C27:F27)</f>
        <v>37</v>
      </c>
      <c r="H27" s="11">
        <f t="shared" si="1"/>
        <v>0.82</v>
      </c>
      <c r="I27" s="5"/>
      <c r="J27" s="2" t="s">
        <v>8</v>
      </c>
      <c r="K27" s="3">
        <v>0</v>
      </c>
      <c r="M27" s="4" t="s">
        <v>9</v>
      </c>
      <c r="N27" s="5">
        <f>100/(100+((K30)*(K33-1))+((K31)*(K34-1)))</f>
        <v>0.98510520923634648</v>
      </c>
    </row>
    <row r="28" spans="1:18" x14ac:dyDescent="0.25">
      <c r="A28" s="24"/>
      <c r="B28" s="11" t="s">
        <v>55</v>
      </c>
      <c r="C28" s="11">
        <v>11</v>
      </c>
      <c r="D28" s="11">
        <v>13</v>
      </c>
      <c r="E28" s="11">
        <v>12</v>
      </c>
      <c r="F28" s="11">
        <v>12</v>
      </c>
      <c r="G28" s="11">
        <f>SUM(C28:F28)</f>
        <v>48</v>
      </c>
      <c r="H28" s="11">
        <f t="shared" si="1"/>
        <v>1.07</v>
      </c>
      <c r="I28" s="5"/>
      <c r="J28" s="2" t="s">
        <v>10</v>
      </c>
      <c r="K28" s="3">
        <f>K10</f>
        <v>1</v>
      </c>
      <c r="M28" s="4"/>
      <c r="N28" s="5"/>
    </row>
    <row r="29" spans="1:18" x14ac:dyDescent="0.25">
      <c r="A29" s="1"/>
      <c r="B29" s="11" t="s">
        <v>45</v>
      </c>
      <c r="C29" s="11">
        <v>580</v>
      </c>
      <c r="D29" s="11">
        <v>566</v>
      </c>
      <c r="E29" s="11">
        <v>556</v>
      </c>
      <c r="F29" s="11">
        <v>523</v>
      </c>
      <c r="G29" s="11">
        <f>SUM(C29:F29)</f>
        <v>2225</v>
      </c>
      <c r="H29" s="11">
        <f t="shared" si="1"/>
        <v>49.46</v>
      </c>
      <c r="J29" s="40" t="s">
        <v>11</v>
      </c>
      <c r="K29" s="41"/>
      <c r="M29" s="4" t="s">
        <v>12</v>
      </c>
      <c r="N29" s="9">
        <f>N22/(N25*N27*K28*K22)</f>
        <v>1220.1742400000001</v>
      </c>
      <c r="O29" t="s">
        <v>13</v>
      </c>
      <c r="Q29" s="28">
        <f>ROUND(4*N29,0)</f>
        <v>4881</v>
      </c>
      <c r="R29" s="27" t="s">
        <v>59</v>
      </c>
    </row>
    <row r="30" spans="1:18" x14ac:dyDescent="0.25">
      <c r="A30" s="1"/>
      <c r="B30" s="2" t="s">
        <v>46</v>
      </c>
      <c r="C30" s="11">
        <f>ROUND(SUM(C25:C29),0)</f>
        <v>1202</v>
      </c>
      <c r="D30" s="11">
        <f>ROUND(SUM(D25:D29),0)</f>
        <v>1155</v>
      </c>
      <c r="E30" s="11">
        <f>SUM(E25:E29)</f>
        <v>1072</v>
      </c>
      <c r="F30" s="11">
        <f>ROUND(SUM(F25:F29),0)</f>
        <v>1070</v>
      </c>
      <c r="G30" s="11">
        <f>ROUND(SUM(G25:G29),0)</f>
        <v>4499</v>
      </c>
      <c r="H30" s="11">
        <f t="shared" si="1"/>
        <v>100</v>
      </c>
      <c r="J30" s="11" t="s">
        <v>14</v>
      </c>
      <c r="K30" s="12">
        <f>H28</f>
        <v>1.07</v>
      </c>
      <c r="M30" s="4" t="s">
        <v>15</v>
      </c>
      <c r="N30" s="9">
        <f>N29/1600</f>
        <v>0.76260890000000003</v>
      </c>
    </row>
    <row r="31" spans="1:18" ht="15" customHeight="1" x14ac:dyDescent="0.25">
      <c r="J31" s="11" t="s">
        <v>16</v>
      </c>
      <c r="K31" s="12">
        <f>H27</f>
        <v>0.82</v>
      </c>
      <c r="M31" s="4" t="s">
        <v>17</v>
      </c>
      <c r="N31" s="13">
        <f>K23-K24-K25-K26-K27</f>
        <v>51.2</v>
      </c>
    </row>
    <row r="32" spans="1:18" x14ac:dyDescent="0.25">
      <c r="J32" s="11" t="s">
        <v>18</v>
      </c>
      <c r="K32" s="12">
        <f>H26+H25</f>
        <v>48.66</v>
      </c>
      <c r="M32" s="4"/>
      <c r="N32" s="5"/>
    </row>
    <row r="33" spans="2:18" ht="21.75" customHeight="1" x14ac:dyDescent="0.25">
      <c r="J33" s="2" t="s">
        <v>19</v>
      </c>
      <c r="K33" s="3">
        <v>1.8</v>
      </c>
      <c r="M33" s="4" t="s">
        <v>20</v>
      </c>
      <c r="N33" s="9">
        <f>N29/N31</f>
        <v>23.831528124999998</v>
      </c>
      <c r="O33" t="s">
        <v>21</v>
      </c>
    </row>
    <row r="34" spans="2:18" x14ac:dyDescent="0.25">
      <c r="J34" s="2" t="s">
        <v>22</v>
      </c>
      <c r="K34" s="3">
        <v>1.8</v>
      </c>
    </row>
    <row r="35" spans="2:18" x14ac:dyDescent="0.25">
      <c r="M35" s="15" t="s">
        <v>23</v>
      </c>
      <c r="N35" s="16" t="str">
        <f>IF(N33&lt;7,"A",IF(N33&lt;11,"B",IF(N33&lt;16,"D",IF(N33&lt;28,"E","F"))))</f>
        <v>E</v>
      </c>
    </row>
    <row r="40" spans="2:18" x14ac:dyDescent="0.25">
      <c r="H40" s="26" t="s">
        <v>64</v>
      </c>
      <c r="N40" s="5"/>
      <c r="O40" s="5"/>
      <c r="P40" s="36"/>
    </row>
    <row r="41" spans="2:18" ht="15" customHeight="1" x14ac:dyDescent="0.25"/>
    <row r="42" spans="2:18" x14ac:dyDescent="0.25">
      <c r="C42" s="26" t="s">
        <v>60</v>
      </c>
    </row>
    <row r="43" spans="2:18" x14ac:dyDescent="0.25">
      <c r="C43" s="47" t="s">
        <v>26</v>
      </c>
      <c r="D43" s="29" t="s">
        <v>24</v>
      </c>
      <c r="E43" s="20">
        <v>261.16000000000003</v>
      </c>
    </row>
    <row r="44" spans="2:18" x14ac:dyDescent="0.25">
      <c r="C44" s="48"/>
      <c r="D44" s="30" t="s">
        <v>25</v>
      </c>
      <c r="E44" s="20">
        <f>E43/1000</f>
        <v>0.26116</v>
      </c>
      <c r="N44" s="5" t="s">
        <v>32</v>
      </c>
      <c r="O44" s="5" t="s">
        <v>33</v>
      </c>
    </row>
    <row r="45" spans="2:18" x14ac:dyDescent="0.25">
      <c r="C45" s="31" t="s">
        <v>62</v>
      </c>
      <c r="D45" s="20" t="s">
        <v>61</v>
      </c>
      <c r="E45" s="32">
        <f>(E44/N13)*60</f>
        <v>0.30967588932806323</v>
      </c>
      <c r="L45" s="22">
        <v>911</v>
      </c>
      <c r="M45" s="22" t="s">
        <v>70</v>
      </c>
      <c r="N45">
        <v>3.9999999999999998E-7</v>
      </c>
      <c r="O45">
        <v>2.9999999999999999E-7</v>
      </c>
      <c r="P45">
        <v>0.30599999999999999</v>
      </c>
      <c r="Q45" s="5" t="s">
        <v>71</v>
      </c>
      <c r="R45" s="37">
        <v>252.37</v>
      </c>
    </row>
    <row r="46" spans="2:18" x14ac:dyDescent="0.25">
      <c r="C46" s="46" t="s">
        <v>27</v>
      </c>
      <c r="D46" s="46"/>
      <c r="E46" s="11">
        <v>4</v>
      </c>
      <c r="M46" s="4" t="s">
        <v>34</v>
      </c>
      <c r="N46">
        <f>N45*R45</f>
        <v>1.00948E-4</v>
      </c>
      <c r="O46">
        <f>O45*R45</f>
        <v>7.5710999999999994E-5</v>
      </c>
      <c r="P46">
        <f>P45*R45+L45</f>
        <v>988.22522000000004</v>
      </c>
    </row>
    <row r="47" spans="2:18" x14ac:dyDescent="0.25">
      <c r="B47" s="5"/>
      <c r="C47" s="46" t="s">
        <v>28</v>
      </c>
      <c r="D47" s="46"/>
      <c r="E47" s="11">
        <v>0.15</v>
      </c>
      <c r="M47" s="5"/>
    </row>
    <row r="48" spans="2:18" x14ac:dyDescent="0.25">
      <c r="M48" s="5" t="s">
        <v>35</v>
      </c>
      <c r="N48" s="17">
        <f>N46*2</f>
        <v>2.0189599999999999E-4</v>
      </c>
      <c r="O48">
        <f>O46</f>
        <v>7.5710999999999994E-5</v>
      </c>
    </row>
    <row r="49" spans="3:16" x14ac:dyDescent="0.25">
      <c r="C49" s="45" t="s">
        <v>29</v>
      </c>
      <c r="D49" s="45"/>
      <c r="E49" s="45"/>
    </row>
    <row r="50" spans="3:16" x14ac:dyDescent="0.25">
      <c r="C50" s="4" t="s">
        <v>30</v>
      </c>
      <c r="D50" s="4" t="s">
        <v>31</v>
      </c>
      <c r="M50" s="5"/>
    </row>
    <row r="51" spans="3:16" x14ac:dyDescent="0.25">
      <c r="C51" s="5">
        <v>0</v>
      </c>
      <c r="D51" s="33">
        <f t="shared" ref="D51:D82" si="2">$E$45*(1+$E$47*((C51/($N$11*$K$4))^$E$46))</f>
        <v>0.30967588932806323</v>
      </c>
      <c r="M51" s="4" t="s">
        <v>36</v>
      </c>
      <c r="N51">
        <f>N46+N48</f>
        <v>3.0284399999999998E-4</v>
      </c>
      <c r="O51">
        <f>O48+O46</f>
        <v>1.5142199999999999E-4</v>
      </c>
      <c r="P51" s="14">
        <f>P46</f>
        <v>988.22522000000004</v>
      </c>
    </row>
    <row r="52" spans="3:16" x14ac:dyDescent="0.25">
      <c r="C52" s="5">
        <v>25</v>
      </c>
      <c r="D52" s="33">
        <f t="shared" si="2"/>
        <v>0.30967588932999968</v>
      </c>
      <c r="N52" s="17"/>
    </row>
    <row r="53" spans="3:16" x14ac:dyDescent="0.25">
      <c r="C53" s="5">
        <v>50</v>
      </c>
      <c r="D53" s="33">
        <f t="shared" si="2"/>
        <v>0.30967588935904727</v>
      </c>
      <c r="M53" s="4" t="s">
        <v>37</v>
      </c>
      <c r="N53">
        <f>(T75-O53)/MAX(N22,N4)</f>
        <v>-3.4498982141847137</v>
      </c>
      <c r="O53">
        <v>34290</v>
      </c>
    </row>
    <row r="54" spans="3:16" x14ac:dyDescent="0.25">
      <c r="C54" s="5">
        <v>75</v>
      </c>
      <c r="D54" s="33">
        <f t="shared" si="2"/>
        <v>0.30967588948491975</v>
      </c>
      <c r="N54" s="17"/>
    </row>
    <row r="55" spans="3:16" x14ac:dyDescent="0.25">
      <c r="C55" s="5">
        <v>100</v>
      </c>
      <c r="D55" s="33">
        <f t="shared" si="2"/>
        <v>0.30967588982380734</v>
      </c>
      <c r="M55" s="4" t="s">
        <v>30</v>
      </c>
      <c r="N55" s="34" t="s">
        <v>34</v>
      </c>
      <c r="O55" s="4" t="s">
        <v>36</v>
      </c>
      <c r="P55" s="4" t="s">
        <v>37</v>
      </c>
    </row>
    <row r="56" spans="3:16" x14ac:dyDescent="0.25">
      <c r="C56" s="5">
        <v>125</v>
      </c>
      <c r="D56" s="33">
        <f t="shared" si="2"/>
        <v>0.30967589053837608</v>
      </c>
      <c r="M56" s="5">
        <v>0</v>
      </c>
      <c r="N56" s="35">
        <f t="shared" ref="N56:N119" si="3">($N$46*(M56^2))-($O$46*M56)+$P$46</f>
        <v>988.22522000000004</v>
      </c>
      <c r="O56" s="35">
        <f t="shared" ref="O56:O119" si="4">($N$51*(M56^2))-($O$51*M56)+$P$51</f>
        <v>988.22522000000004</v>
      </c>
      <c r="P56" s="5"/>
    </row>
    <row r="57" spans="3:16" x14ac:dyDescent="0.25">
      <c r="C57" s="5">
        <v>150</v>
      </c>
      <c r="D57" s="33">
        <f t="shared" si="2"/>
        <v>0.30967589183776795</v>
      </c>
      <c r="M57" s="5">
        <v>25</v>
      </c>
      <c r="N57" s="35">
        <f t="shared" si="3"/>
        <v>988.28641972500009</v>
      </c>
      <c r="O57" s="35">
        <f t="shared" si="4"/>
        <v>988.41071195000006</v>
      </c>
      <c r="P57" s="5"/>
    </row>
    <row r="58" spans="3:16" x14ac:dyDescent="0.25">
      <c r="C58" s="5">
        <v>175</v>
      </c>
      <c r="D58" s="33">
        <f t="shared" si="2"/>
        <v>0.30967589397760098</v>
      </c>
      <c r="M58" s="5">
        <v>50</v>
      </c>
      <c r="N58" s="35">
        <f t="shared" si="3"/>
        <v>988.47380444999999</v>
      </c>
      <c r="O58" s="35">
        <f t="shared" si="4"/>
        <v>988.97475889999998</v>
      </c>
      <c r="P58" s="5"/>
    </row>
    <row r="59" spans="3:16" x14ac:dyDescent="0.25">
      <c r="C59" s="5">
        <v>200</v>
      </c>
      <c r="D59" s="33">
        <f t="shared" si="2"/>
        <v>0.3096758972599693</v>
      </c>
      <c r="M59" s="5">
        <v>75</v>
      </c>
      <c r="N59" s="35">
        <f t="shared" si="3"/>
        <v>988.78737417500008</v>
      </c>
      <c r="O59" s="35">
        <f t="shared" si="4"/>
        <v>989.91736085000002</v>
      </c>
      <c r="P59" s="5"/>
    </row>
    <row r="60" spans="3:16" x14ac:dyDescent="0.25">
      <c r="C60" s="5">
        <v>225</v>
      </c>
      <c r="D60" s="33">
        <f t="shared" si="2"/>
        <v>0.30967590203344308</v>
      </c>
      <c r="M60" s="5">
        <v>100</v>
      </c>
      <c r="N60" s="35">
        <f t="shared" si="3"/>
        <v>989.22712890000003</v>
      </c>
      <c r="O60" s="35">
        <f t="shared" si="4"/>
        <v>991.23851780000007</v>
      </c>
      <c r="P60" s="5"/>
    </row>
    <row r="61" spans="3:16" x14ac:dyDescent="0.25">
      <c r="C61" s="5">
        <v>250</v>
      </c>
      <c r="D61" s="33">
        <f t="shared" si="2"/>
        <v>0.30967590869306832</v>
      </c>
      <c r="M61" s="5">
        <v>125</v>
      </c>
      <c r="N61" s="35">
        <f t="shared" si="3"/>
        <v>989.79306862500005</v>
      </c>
      <c r="O61" s="35">
        <f t="shared" si="4"/>
        <v>992.93822975</v>
      </c>
      <c r="P61" s="5"/>
    </row>
    <row r="62" spans="3:16" x14ac:dyDescent="0.25">
      <c r="C62" s="5">
        <v>275</v>
      </c>
      <c r="D62" s="33">
        <f t="shared" si="2"/>
        <v>0.30967591768036729</v>
      </c>
      <c r="M62" s="5">
        <v>150</v>
      </c>
      <c r="N62" s="35">
        <f t="shared" si="3"/>
        <v>990.48519335000003</v>
      </c>
      <c r="O62" s="35">
        <f t="shared" si="4"/>
        <v>995.01649670000006</v>
      </c>
      <c r="P62" s="5"/>
    </row>
    <row r="63" spans="3:16" x14ac:dyDescent="0.25">
      <c r="C63" s="5">
        <v>300</v>
      </c>
      <c r="D63" s="33">
        <f t="shared" si="2"/>
        <v>0.30967592948333789</v>
      </c>
      <c r="M63" s="5">
        <v>175</v>
      </c>
      <c r="N63" s="35">
        <f t="shared" si="3"/>
        <v>991.30350307499998</v>
      </c>
      <c r="O63" s="35">
        <f t="shared" si="4"/>
        <v>997.47331865000001</v>
      </c>
      <c r="P63" s="5"/>
    </row>
    <row r="64" spans="3:16" x14ac:dyDescent="0.25">
      <c r="C64" s="5">
        <v>325</v>
      </c>
      <c r="D64" s="33">
        <f t="shared" si="2"/>
        <v>0.30967594463645443</v>
      </c>
      <c r="M64" s="5">
        <v>200</v>
      </c>
      <c r="N64" s="35">
        <f t="shared" si="3"/>
        <v>992.24799780000001</v>
      </c>
      <c r="O64" s="35">
        <f t="shared" si="4"/>
        <v>1000.3086956000001</v>
      </c>
      <c r="P64" s="5"/>
    </row>
    <row r="65" spans="3:22" x14ac:dyDescent="0.25">
      <c r="C65" s="5">
        <v>350</v>
      </c>
      <c r="D65" s="33">
        <f t="shared" si="2"/>
        <v>0.30967596372066702</v>
      </c>
      <c r="M65" s="5">
        <v>225</v>
      </c>
      <c r="N65" s="35">
        <f t="shared" si="3"/>
        <v>993.318677525</v>
      </c>
      <c r="O65" s="35">
        <f t="shared" si="4"/>
        <v>1003.52262755</v>
      </c>
      <c r="P65" s="5"/>
    </row>
    <row r="66" spans="3:22" x14ac:dyDescent="0.25">
      <c r="C66" s="5">
        <v>375</v>
      </c>
      <c r="D66" s="33">
        <f t="shared" si="2"/>
        <v>0.30967598736340185</v>
      </c>
      <c r="M66" s="5">
        <v>250</v>
      </c>
      <c r="N66" s="35">
        <f t="shared" si="3"/>
        <v>994.51554225000007</v>
      </c>
      <c r="O66" s="35">
        <f t="shared" si="4"/>
        <v>1007.1151145</v>
      </c>
      <c r="P66" s="5"/>
    </row>
    <row r="67" spans="3:22" x14ac:dyDescent="0.25">
      <c r="C67" s="5">
        <v>400</v>
      </c>
      <c r="D67" s="33">
        <f t="shared" si="2"/>
        <v>0.30967601623856095</v>
      </c>
      <c r="M67" s="5">
        <v>275</v>
      </c>
      <c r="N67" s="35">
        <f t="shared" si="3"/>
        <v>995.83859197499999</v>
      </c>
      <c r="O67" s="35">
        <f t="shared" si="4"/>
        <v>1011.0861564500001</v>
      </c>
      <c r="P67" s="5"/>
    </row>
    <row r="68" spans="3:22" x14ac:dyDescent="0.25">
      <c r="C68" s="5">
        <v>425</v>
      </c>
      <c r="D68" s="33">
        <f t="shared" si="2"/>
        <v>0.30967605106652274</v>
      </c>
      <c r="M68" s="5">
        <v>300</v>
      </c>
      <c r="N68" s="35">
        <f t="shared" si="3"/>
        <v>997.28782669999998</v>
      </c>
      <c r="O68" s="35">
        <f t="shared" si="4"/>
        <v>1015.4357534000001</v>
      </c>
      <c r="P68" s="5"/>
    </row>
    <row r="69" spans="3:22" x14ac:dyDescent="0.25">
      <c r="C69" s="5">
        <v>450</v>
      </c>
      <c r="D69" s="33">
        <f t="shared" si="2"/>
        <v>0.30967609261414131</v>
      </c>
      <c r="M69" s="5">
        <v>325</v>
      </c>
      <c r="N69" s="35">
        <f t="shared" si="3"/>
        <v>998.86324642500006</v>
      </c>
      <c r="O69" s="35">
        <f t="shared" si="4"/>
        <v>1020.1639053500001</v>
      </c>
      <c r="P69" s="5"/>
    </row>
    <row r="70" spans="3:22" x14ac:dyDescent="0.25">
      <c r="C70" s="5">
        <v>475</v>
      </c>
      <c r="D70" s="33">
        <f t="shared" si="2"/>
        <v>0.30967614169474689</v>
      </c>
      <c r="M70" s="5">
        <v>350</v>
      </c>
      <c r="N70" s="35">
        <f t="shared" si="3"/>
        <v>1000.56485115</v>
      </c>
      <c r="O70" s="35">
        <f t="shared" si="4"/>
        <v>1025.2706123</v>
      </c>
      <c r="P70" s="5"/>
    </row>
    <row r="71" spans="3:22" x14ac:dyDescent="0.25">
      <c r="C71" s="5">
        <v>500</v>
      </c>
      <c r="D71" s="33">
        <f t="shared" si="2"/>
        <v>0.30967619916814559</v>
      </c>
      <c r="F71" t="s">
        <v>63</v>
      </c>
      <c r="M71" s="5">
        <v>375</v>
      </c>
      <c r="N71" s="35">
        <f t="shared" si="3"/>
        <v>1002.392640875</v>
      </c>
      <c r="O71" s="35">
        <f t="shared" si="4"/>
        <v>1030.75587425</v>
      </c>
      <c r="P71" s="5"/>
    </row>
    <row r="72" spans="3:22" x14ac:dyDescent="0.25">
      <c r="C72" s="5">
        <v>525</v>
      </c>
      <c r="D72" s="33">
        <f t="shared" si="2"/>
        <v>0.30967626594061987</v>
      </c>
      <c r="M72" s="5">
        <v>400</v>
      </c>
      <c r="N72" s="35">
        <f t="shared" si="3"/>
        <v>1004.3466156000001</v>
      </c>
      <c r="O72" s="35">
        <f t="shared" si="4"/>
        <v>1036.6196912</v>
      </c>
      <c r="P72" s="5"/>
    </row>
    <row r="73" spans="3:22" x14ac:dyDescent="0.25">
      <c r="C73" s="5">
        <v>550</v>
      </c>
      <c r="D73" s="33">
        <f t="shared" si="2"/>
        <v>0.30967634296492785</v>
      </c>
      <c r="M73" s="5">
        <v>425</v>
      </c>
      <c r="N73" s="35">
        <f t="shared" si="3"/>
        <v>1006.426775325</v>
      </c>
      <c r="O73" s="35">
        <f t="shared" si="4"/>
        <v>1042.86206315</v>
      </c>
      <c r="P73" s="5"/>
    </row>
    <row r="74" spans="3:22" x14ac:dyDescent="0.25">
      <c r="C74" s="5">
        <v>575</v>
      </c>
      <c r="D74" s="33">
        <f t="shared" si="2"/>
        <v>0.30967643124030386</v>
      </c>
      <c r="M74" s="5">
        <v>450</v>
      </c>
      <c r="N74" s="35">
        <f t="shared" si="3"/>
        <v>1008.63312005</v>
      </c>
      <c r="O74" s="35">
        <f t="shared" si="4"/>
        <v>1049.4829901000001</v>
      </c>
      <c r="P74" s="5"/>
      <c r="S74" s="5" t="s">
        <v>30</v>
      </c>
      <c r="T74" s="5" t="s">
        <v>66</v>
      </c>
    </row>
    <row r="75" spans="3:22" x14ac:dyDescent="0.25">
      <c r="C75" s="5">
        <v>600</v>
      </c>
      <c r="D75" s="33">
        <f t="shared" si="2"/>
        <v>0.30967653181245808</v>
      </c>
      <c r="M75" s="5">
        <v>475</v>
      </c>
      <c r="N75" s="35">
        <f t="shared" si="3"/>
        <v>1010.9656497750001</v>
      </c>
      <c r="O75" s="35">
        <f t="shared" si="4"/>
        <v>1056.4824720500001</v>
      </c>
      <c r="P75" s="5"/>
      <c r="S75" s="23">
        <f>N4</f>
        <v>7850</v>
      </c>
      <c r="T75" s="18">
        <f>($N$46*(S75^2))-($O$46*S75)+$P$46</f>
        <v>7208.2990186500001</v>
      </c>
    </row>
    <row r="76" spans="3:22" x14ac:dyDescent="0.25">
      <c r="C76" s="5">
        <v>625</v>
      </c>
      <c r="D76" s="33">
        <f t="shared" si="2"/>
        <v>0.3096766457735769</v>
      </c>
      <c r="M76" s="5">
        <v>500</v>
      </c>
      <c r="N76" s="35">
        <f t="shared" si="3"/>
        <v>1013.4243645</v>
      </c>
      <c r="O76" s="35">
        <f t="shared" si="4"/>
        <v>1063.8605090000001</v>
      </c>
      <c r="P76" s="5"/>
      <c r="S76" s="5"/>
    </row>
    <row r="77" spans="3:22" x14ac:dyDescent="0.25">
      <c r="C77" s="5">
        <v>650</v>
      </c>
      <c r="D77" s="33">
        <f t="shared" si="2"/>
        <v>0.3096767742623226</v>
      </c>
      <c r="M77" s="5">
        <v>525</v>
      </c>
      <c r="N77" s="35">
        <f t="shared" si="3"/>
        <v>1016.009264225</v>
      </c>
      <c r="O77" s="35">
        <f t="shared" si="4"/>
        <v>1071.6171009500001</v>
      </c>
      <c r="P77" s="5"/>
      <c r="R77" s="17">
        <f>N51</f>
        <v>3.0284399999999998E-4</v>
      </c>
      <c r="S77">
        <f>(N53*(-1))-O51</f>
        <v>3.4497467921847136</v>
      </c>
      <c r="T77" s="14">
        <f>P51-O53</f>
        <v>-33301.77478</v>
      </c>
    </row>
    <row r="78" spans="3:22" x14ac:dyDescent="0.25">
      <c r="C78" s="5">
        <v>675</v>
      </c>
      <c r="D78" s="33">
        <f t="shared" si="2"/>
        <v>0.30967691846383344</v>
      </c>
      <c r="M78" s="5">
        <v>550</v>
      </c>
      <c r="N78" s="35">
        <f t="shared" si="3"/>
        <v>1018.72034895</v>
      </c>
      <c r="O78" s="35">
        <f t="shared" si="4"/>
        <v>1079.7522478999999</v>
      </c>
      <c r="P78" s="5"/>
    </row>
    <row r="79" spans="3:22" x14ac:dyDescent="0.25">
      <c r="C79" s="5">
        <v>700</v>
      </c>
      <c r="D79" s="33">
        <f t="shared" si="2"/>
        <v>0.30967707960972379</v>
      </c>
      <c r="M79" s="5">
        <v>575</v>
      </c>
      <c r="N79" s="35">
        <f t="shared" si="3"/>
        <v>1021.5576186750001</v>
      </c>
      <c r="O79" s="35">
        <f t="shared" si="4"/>
        <v>1088.26594985</v>
      </c>
      <c r="P79" s="5"/>
      <c r="S79" s="23">
        <f>((-S77+(SQRT((S77^2)-(4*R77*T77))))/((2*R77)))</f>
        <v>6237.6947303963889</v>
      </c>
      <c r="T79" s="14">
        <f>($N$51*(S79^2))-($O$51*S79)+$P$51</f>
        <v>12770.588088976101</v>
      </c>
      <c r="V79" s="21">
        <f>S79-4018</f>
        <v>2219.6947303963889</v>
      </c>
    </row>
    <row r="80" spans="3:22" x14ac:dyDescent="0.25">
      <c r="C80" s="5">
        <v>725</v>
      </c>
      <c r="D80" s="33">
        <f t="shared" si="2"/>
        <v>0.30967725897808401</v>
      </c>
      <c r="M80" s="5">
        <v>600</v>
      </c>
      <c r="N80" s="35">
        <f t="shared" si="3"/>
        <v>1024.5210734</v>
      </c>
      <c r="O80" s="35">
        <f t="shared" si="4"/>
        <v>1097.1582068</v>
      </c>
      <c r="P80" s="5"/>
      <c r="T80" s="18">
        <f>($N$46*(S79^2))-($O$46*S79)+$P$46</f>
        <v>4915.522088956789</v>
      </c>
    </row>
    <row r="81" spans="3:20" x14ac:dyDescent="0.25">
      <c r="C81" s="5">
        <v>750</v>
      </c>
      <c r="D81" s="33">
        <f t="shared" si="2"/>
        <v>0.30967745789348039</v>
      </c>
      <c r="M81" s="5">
        <v>625</v>
      </c>
      <c r="N81" s="35">
        <f t="shared" si="3"/>
        <v>1027.6107131250001</v>
      </c>
      <c r="O81" s="35">
        <f t="shared" si="4"/>
        <v>1106.4290187500001</v>
      </c>
      <c r="P81" s="5"/>
      <c r="T81" s="19">
        <f>T79-T80</f>
        <v>7855.066000019312</v>
      </c>
    </row>
    <row r="82" spans="3:20" x14ac:dyDescent="0.25">
      <c r="C82" s="5">
        <v>775</v>
      </c>
      <c r="D82" s="33">
        <f t="shared" si="2"/>
        <v>0.30967767772695542</v>
      </c>
      <c r="M82" s="5">
        <v>650</v>
      </c>
      <c r="N82" s="35">
        <f t="shared" si="3"/>
        <v>1030.82653785</v>
      </c>
      <c r="O82" s="35">
        <f t="shared" si="4"/>
        <v>1116.0783857000001</v>
      </c>
      <c r="P82" s="5"/>
      <c r="R82" s="42" t="s">
        <v>38</v>
      </c>
      <c r="S82" s="43"/>
      <c r="T82" s="20">
        <f>MROUND(T81,100)</f>
        <v>7900</v>
      </c>
    </row>
    <row r="83" spans="3:20" x14ac:dyDescent="0.25">
      <c r="C83" s="5">
        <v>800</v>
      </c>
      <c r="D83" s="33">
        <f t="shared" ref="D83:D114" si="5">$E$45*(1+$E$47*((C83/($N$11*$K$4))^$E$46))</f>
        <v>0.30967791989602733</v>
      </c>
      <c r="M83" s="5">
        <v>675</v>
      </c>
      <c r="N83" s="35">
        <f t="shared" si="3"/>
        <v>1034.168547575</v>
      </c>
      <c r="O83" s="35">
        <f t="shared" si="4"/>
        <v>1126.10630765</v>
      </c>
      <c r="P83" s="5"/>
    </row>
    <row r="84" spans="3:20" x14ac:dyDescent="0.25">
      <c r="C84" s="5">
        <v>825</v>
      </c>
      <c r="D84" s="33">
        <f t="shared" si="5"/>
        <v>0.30967818586469048</v>
      </c>
      <c r="M84" s="5">
        <v>700</v>
      </c>
      <c r="N84" s="35">
        <f t="shared" si="3"/>
        <v>1037.6367423000002</v>
      </c>
      <c r="O84" s="35">
        <f t="shared" si="4"/>
        <v>1136.5127846</v>
      </c>
      <c r="P84" s="5"/>
      <c r="R84" s="5" t="s">
        <v>39</v>
      </c>
      <c r="S84" s="21">
        <f>S75</f>
        <v>7850</v>
      </c>
      <c r="T84" s="21"/>
    </row>
    <row r="85" spans="3:20" x14ac:dyDescent="0.25">
      <c r="C85" s="5">
        <v>850</v>
      </c>
      <c r="D85" s="33">
        <f t="shared" si="5"/>
        <v>0.30967847714341545</v>
      </c>
      <c r="M85" s="5">
        <v>725</v>
      </c>
      <c r="N85" s="35">
        <f t="shared" si="3"/>
        <v>1041.2311220250001</v>
      </c>
      <c r="O85" s="35">
        <f t="shared" si="4"/>
        <v>1147.2978165500001</v>
      </c>
      <c r="P85" s="5"/>
      <c r="R85" s="5" t="s">
        <v>40</v>
      </c>
      <c r="S85" s="21">
        <f>S79</f>
        <v>6237.6947303963889</v>
      </c>
    </row>
    <row r="86" spans="3:20" x14ac:dyDescent="0.25">
      <c r="C86" s="5">
        <v>875</v>
      </c>
      <c r="D86" s="33">
        <f t="shared" si="5"/>
        <v>0.30967879528914866</v>
      </c>
      <c r="M86" s="5">
        <v>750</v>
      </c>
      <c r="N86" s="35">
        <f t="shared" si="3"/>
        <v>1044.9516867500001</v>
      </c>
      <c r="O86" s="35">
        <f t="shared" si="4"/>
        <v>1158.4614035</v>
      </c>
      <c r="P86" s="5"/>
      <c r="R86" s="5" t="s">
        <v>65</v>
      </c>
      <c r="S86" s="14">
        <f>((S84-S85)/S84)*100</f>
        <v>20.538920631893134</v>
      </c>
    </row>
    <row r="87" spans="3:20" x14ac:dyDescent="0.25">
      <c r="C87" s="5">
        <v>900</v>
      </c>
      <c r="D87" s="33">
        <f t="shared" si="5"/>
        <v>0.30967914190531226</v>
      </c>
      <c r="M87" s="5">
        <v>775</v>
      </c>
      <c r="N87" s="35">
        <f t="shared" si="3"/>
        <v>1048.798436475</v>
      </c>
      <c r="O87" s="35">
        <f t="shared" si="4"/>
        <v>1170.00354545</v>
      </c>
      <c r="P87" s="5"/>
    </row>
    <row r="88" spans="3:20" x14ac:dyDescent="0.25">
      <c r="C88" s="5">
        <v>925</v>
      </c>
      <c r="D88" s="33">
        <f t="shared" si="5"/>
        <v>0.30967951864180504</v>
      </c>
      <c r="M88" s="5">
        <v>800</v>
      </c>
      <c r="N88" s="35">
        <f t="shared" si="3"/>
        <v>1052.7713712</v>
      </c>
      <c r="O88" s="35">
        <f t="shared" si="4"/>
        <v>1181.9242423999999</v>
      </c>
      <c r="P88" s="5"/>
    </row>
    <row r="89" spans="3:20" x14ac:dyDescent="0.25">
      <c r="C89" s="5">
        <v>950</v>
      </c>
      <c r="D89" s="33">
        <f t="shared" si="5"/>
        <v>0.30967992719500115</v>
      </c>
      <c r="M89" s="5">
        <v>825</v>
      </c>
      <c r="N89" s="35">
        <f t="shared" si="3"/>
        <v>1056.870490925</v>
      </c>
      <c r="O89" s="35">
        <f t="shared" si="4"/>
        <v>1194.22349435</v>
      </c>
      <c r="P89" s="5"/>
    </row>
    <row r="90" spans="3:20" x14ac:dyDescent="0.25">
      <c r="C90" s="5">
        <v>975</v>
      </c>
      <c r="D90" s="33">
        <f t="shared" si="5"/>
        <v>0.30968036930775128</v>
      </c>
      <c r="M90" s="5">
        <v>850</v>
      </c>
      <c r="N90" s="35">
        <f t="shared" si="3"/>
        <v>1061.0957956500001</v>
      </c>
      <c r="O90" s="35">
        <f t="shared" si="4"/>
        <v>1206.9013012999999</v>
      </c>
      <c r="P90" s="5"/>
    </row>
    <row r="91" spans="3:20" x14ac:dyDescent="0.25">
      <c r="C91" s="5">
        <v>1000</v>
      </c>
      <c r="D91" s="33">
        <f t="shared" si="5"/>
        <v>0.30968084676938179</v>
      </c>
      <c r="M91" s="5">
        <v>875</v>
      </c>
      <c r="N91" s="35">
        <f t="shared" si="3"/>
        <v>1065.4472853750001</v>
      </c>
      <c r="O91" s="35">
        <f t="shared" si="4"/>
        <v>1219.95766325</v>
      </c>
      <c r="P91" s="5"/>
      <c r="R91" s="22" t="s">
        <v>41</v>
      </c>
      <c r="S91" s="23">
        <f>((-S77+(SQRT((S77^2)-(4*R77*T77))))/((2*R77)))</f>
        <v>6237.6947303963889</v>
      </c>
    </row>
    <row r="92" spans="3:20" x14ac:dyDescent="0.25">
      <c r="C92" s="5">
        <v>1025</v>
      </c>
      <c r="D92" s="33">
        <f t="shared" si="5"/>
        <v>0.30968136141569519</v>
      </c>
      <c r="M92" s="5">
        <v>900</v>
      </c>
      <c r="N92" s="35">
        <f t="shared" si="3"/>
        <v>1069.9249601000001</v>
      </c>
      <c r="O92" s="35">
        <f t="shared" si="4"/>
        <v>1233.3925801999999</v>
      </c>
      <c r="P92" s="5"/>
      <c r="R92" s="22" t="s">
        <v>32</v>
      </c>
      <c r="S92" s="23">
        <f>((-S77-(SQRT((S77^2)-(4*R77*T77))))/((2*R77)))</f>
        <v>-17628.862434510433</v>
      </c>
    </row>
    <row r="93" spans="3:20" x14ac:dyDescent="0.25">
      <c r="C93" s="5">
        <v>1050</v>
      </c>
      <c r="D93" s="33">
        <f t="shared" si="5"/>
        <v>0.30968191512896992</v>
      </c>
      <c r="M93" s="5">
        <v>925</v>
      </c>
      <c r="N93" s="35">
        <f t="shared" si="3"/>
        <v>1074.528819825</v>
      </c>
      <c r="O93" s="35">
        <f t="shared" si="4"/>
        <v>1247.20605215</v>
      </c>
      <c r="P93" s="5"/>
    </row>
    <row r="94" spans="3:20" x14ac:dyDescent="0.25">
      <c r="C94" s="5">
        <v>1075</v>
      </c>
      <c r="D94" s="33">
        <f t="shared" si="5"/>
        <v>0.30968250983796058</v>
      </c>
      <c r="M94" s="5">
        <v>950</v>
      </c>
      <c r="N94" s="35">
        <f t="shared" si="3"/>
        <v>1079.25886455</v>
      </c>
      <c r="O94" s="35">
        <f t="shared" si="4"/>
        <v>1261.3980790999999</v>
      </c>
      <c r="P94" s="5"/>
    </row>
    <row r="95" spans="3:20" x14ac:dyDescent="0.25">
      <c r="C95" s="5">
        <v>1100</v>
      </c>
      <c r="D95" s="33">
        <f t="shared" si="5"/>
        <v>0.30968314751789766</v>
      </c>
      <c r="M95" s="5">
        <v>975</v>
      </c>
      <c r="N95" s="35">
        <f t="shared" si="3"/>
        <v>1084.115094275</v>
      </c>
      <c r="O95" s="35">
        <f t="shared" si="4"/>
        <v>1275.96866105</v>
      </c>
      <c r="P95" s="5"/>
    </row>
    <row r="96" spans="3:20" x14ac:dyDescent="0.25">
      <c r="C96" s="5">
        <v>1125</v>
      </c>
      <c r="D96" s="33">
        <f t="shared" si="5"/>
        <v>0.30968383019048779</v>
      </c>
      <c r="M96" s="5">
        <v>1000</v>
      </c>
      <c r="N96" s="35">
        <f t="shared" si="3"/>
        <v>1089.0975089999999</v>
      </c>
      <c r="O96" s="35">
        <f t="shared" si="4"/>
        <v>1290.9177979999999</v>
      </c>
      <c r="P96" s="5"/>
    </row>
    <row r="97" spans="3:16" x14ac:dyDescent="0.25">
      <c r="C97" s="5">
        <v>1150</v>
      </c>
      <c r="D97" s="33">
        <f t="shared" si="5"/>
        <v>0.30968455992391336</v>
      </c>
      <c r="M97" s="5">
        <v>1025</v>
      </c>
      <c r="N97" s="35">
        <f t="shared" si="3"/>
        <v>1094.2061087249999</v>
      </c>
      <c r="O97" s="35">
        <f t="shared" si="4"/>
        <v>1306.2454899500001</v>
      </c>
      <c r="P97" s="5"/>
    </row>
    <row r="98" spans="3:16" x14ac:dyDescent="0.25">
      <c r="C98" s="5">
        <v>1175</v>
      </c>
      <c r="D98" s="33">
        <f t="shared" si="5"/>
        <v>0.309685338832833</v>
      </c>
      <c r="M98" s="5">
        <v>1050</v>
      </c>
      <c r="N98" s="35">
        <f t="shared" si="3"/>
        <v>1099.44089345</v>
      </c>
      <c r="O98" s="35">
        <f t="shared" si="4"/>
        <v>1321.9517369</v>
      </c>
      <c r="P98" s="5"/>
    </row>
    <row r="99" spans="3:16" x14ac:dyDescent="0.25">
      <c r="C99" s="5">
        <v>1200</v>
      </c>
      <c r="D99" s="33">
        <f t="shared" si="5"/>
        <v>0.30968616907838137</v>
      </c>
      <c r="M99" s="5">
        <v>1075</v>
      </c>
      <c r="N99" s="35">
        <f t="shared" si="3"/>
        <v>1104.8018631750001</v>
      </c>
      <c r="O99" s="35">
        <f t="shared" si="4"/>
        <v>1338.0365388499999</v>
      </c>
      <c r="P99" s="5"/>
    </row>
    <row r="100" spans="3:16" x14ac:dyDescent="0.25">
      <c r="C100" s="5">
        <v>1225</v>
      </c>
      <c r="D100" s="33">
        <f t="shared" si="5"/>
        <v>0.30968705286816894</v>
      </c>
      <c r="M100" s="5">
        <v>1100</v>
      </c>
      <c r="N100" s="35">
        <f t="shared" si="3"/>
        <v>1110.2890179000001</v>
      </c>
      <c r="O100" s="35">
        <f t="shared" si="4"/>
        <v>1354.4998958000001</v>
      </c>
      <c r="P100" s="5"/>
    </row>
    <row r="101" spans="3:16" x14ac:dyDescent="0.25">
      <c r="C101" s="5">
        <v>1250</v>
      </c>
      <c r="D101" s="33">
        <f t="shared" si="5"/>
        <v>0.30968799245628226</v>
      </c>
      <c r="M101" s="5">
        <v>1125</v>
      </c>
      <c r="N101" s="35">
        <f t="shared" si="3"/>
        <v>1115.9023576249999</v>
      </c>
      <c r="O101" s="35">
        <f t="shared" si="4"/>
        <v>1371.34180775</v>
      </c>
      <c r="P101" s="5"/>
    </row>
    <row r="102" spans="3:16" x14ac:dyDescent="0.25">
      <c r="C102" s="5">
        <v>1275</v>
      </c>
      <c r="D102" s="33">
        <f t="shared" si="5"/>
        <v>0.3096889901432841</v>
      </c>
      <c r="M102" s="5">
        <v>1150</v>
      </c>
      <c r="N102" s="35">
        <f t="shared" si="3"/>
        <v>1121.6418823500001</v>
      </c>
      <c r="O102" s="35">
        <f t="shared" si="4"/>
        <v>1388.5622747</v>
      </c>
      <c r="P102" s="5"/>
    </row>
    <row r="103" spans="3:16" x14ac:dyDescent="0.25">
      <c r="C103" s="5">
        <v>1300</v>
      </c>
      <c r="D103" s="33">
        <f t="shared" si="5"/>
        <v>0.30969004827621305</v>
      </c>
      <c r="M103" s="5">
        <v>1175</v>
      </c>
      <c r="N103" s="35">
        <f t="shared" si="3"/>
        <v>1127.507592075</v>
      </c>
      <c r="O103" s="35">
        <f t="shared" si="4"/>
        <v>1406.1612966499999</v>
      </c>
      <c r="P103" s="5"/>
    </row>
    <row r="104" spans="3:16" x14ac:dyDescent="0.25">
      <c r="C104" s="5">
        <v>1325</v>
      </c>
      <c r="D104" s="33">
        <f t="shared" si="5"/>
        <v>0.30969116924858375</v>
      </c>
      <c r="M104" s="5">
        <v>1200</v>
      </c>
      <c r="N104" s="35">
        <f t="shared" si="3"/>
        <v>1133.4994868000001</v>
      </c>
      <c r="O104" s="35">
        <f t="shared" si="4"/>
        <v>1424.1388735999999</v>
      </c>
      <c r="P104" s="5"/>
    </row>
    <row r="105" spans="3:16" x14ac:dyDescent="0.25">
      <c r="C105" s="5">
        <v>1350</v>
      </c>
      <c r="D105" s="33">
        <f t="shared" si="5"/>
        <v>0.30969235550038671</v>
      </c>
      <c r="M105" s="5">
        <v>1225</v>
      </c>
      <c r="N105" s="35">
        <f t="shared" si="3"/>
        <v>1139.617566525</v>
      </c>
      <c r="O105" s="35">
        <f t="shared" si="4"/>
        <v>1442.4950055499999</v>
      </c>
      <c r="P105" s="5"/>
    </row>
    <row r="106" spans="3:16" x14ac:dyDescent="0.25">
      <c r="C106" s="5">
        <v>1375</v>
      </c>
      <c r="D106" s="33">
        <f t="shared" si="5"/>
        <v>0.30969360951808877</v>
      </c>
      <c r="M106" s="5">
        <v>1250</v>
      </c>
      <c r="N106" s="35">
        <f t="shared" si="3"/>
        <v>1145.86183125</v>
      </c>
      <c r="O106" s="35">
        <f t="shared" si="4"/>
        <v>1461.2296925000001</v>
      </c>
      <c r="P106" s="5"/>
    </row>
    <row r="107" spans="3:16" x14ac:dyDescent="0.25">
      <c r="C107" s="5">
        <v>1400</v>
      </c>
      <c r="D107" s="33">
        <f t="shared" si="5"/>
        <v>0.30969493383463248</v>
      </c>
      <c r="M107" s="5">
        <v>1275</v>
      </c>
      <c r="N107" s="35">
        <f t="shared" si="3"/>
        <v>1152.2322809750001</v>
      </c>
      <c r="O107" s="35">
        <f t="shared" si="4"/>
        <v>1480.34293445</v>
      </c>
      <c r="P107" s="5"/>
    </row>
    <row r="108" spans="3:16" x14ac:dyDescent="0.25">
      <c r="C108" s="5">
        <v>1425</v>
      </c>
      <c r="D108" s="33">
        <f t="shared" si="5"/>
        <v>0.30969633102943656</v>
      </c>
      <c r="M108" s="5">
        <v>1300</v>
      </c>
      <c r="N108" s="35">
        <f t="shared" si="3"/>
        <v>1158.7289157</v>
      </c>
      <c r="O108" s="35">
        <f t="shared" si="4"/>
        <v>1499.8347314</v>
      </c>
      <c r="P108" s="5"/>
    </row>
    <row r="109" spans="3:16" x14ac:dyDescent="0.25">
      <c r="C109" s="5">
        <v>1450</v>
      </c>
      <c r="D109" s="33">
        <f t="shared" si="5"/>
        <v>0.30969780372839584</v>
      </c>
      <c r="M109" s="5">
        <v>1325</v>
      </c>
      <c r="N109" s="35">
        <f t="shared" si="3"/>
        <v>1165.351735425</v>
      </c>
      <c r="O109" s="35">
        <f t="shared" si="4"/>
        <v>1519.70508335</v>
      </c>
      <c r="P109" s="5"/>
    </row>
    <row r="110" spans="3:16" x14ac:dyDescent="0.25">
      <c r="C110" s="5">
        <v>1475</v>
      </c>
      <c r="D110" s="33">
        <f t="shared" si="5"/>
        <v>0.30969935460388082</v>
      </c>
      <c r="M110" s="5">
        <v>1350</v>
      </c>
      <c r="N110" s="35">
        <f t="shared" si="3"/>
        <v>1172.1007401500001</v>
      </c>
      <c r="O110" s="35">
        <f t="shared" si="4"/>
        <v>1539.9539903</v>
      </c>
      <c r="P110" s="5"/>
    </row>
    <row r="111" spans="3:16" x14ac:dyDescent="0.25">
      <c r="C111" s="5">
        <v>1500</v>
      </c>
      <c r="D111" s="33">
        <f t="shared" si="5"/>
        <v>0.30970098637473825</v>
      </c>
      <c r="M111" s="5">
        <v>1375</v>
      </c>
      <c r="N111" s="35">
        <f t="shared" si="3"/>
        <v>1178.975929875</v>
      </c>
      <c r="O111" s="35">
        <f t="shared" si="4"/>
        <v>1560.58145225</v>
      </c>
      <c r="P111" s="5"/>
    </row>
    <row r="112" spans="3:16" x14ac:dyDescent="0.25">
      <c r="C112" s="5">
        <v>1525</v>
      </c>
      <c r="D112" s="33">
        <f t="shared" si="5"/>
        <v>0.30970270180629106</v>
      </c>
      <c r="M112" s="5">
        <v>1400</v>
      </c>
      <c r="N112" s="35">
        <f t="shared" si="3"/>
        <v>1185.9773046</v>
      </c>
      <c r="O112" s="35">
        <f t="shared" si="4"/>
        <v>1581.5874692</v>
      </c>
      <c r="P112" s="5"/>
    </row>
    <row r="113" spans="3:16" x14ac:dyDescent="0.25">
      <c r="C113" s="5">
        <v>1550</v>
      </c>
      <c r="D113" s="33">
        <f t="shared" si="5"/>
        <v>0.30970450371033781</v>
      </c>
      <c r="M113" s="5">
        <v>1425</v>
      </c>
      <c r="N113" s="35">
        <f t="shared" si="3"/>
        <v>1193.1048643250001</v>
      </c>
      <c r="O113" s="35">
        <f t="shared" si="4"/>
        <v>1602.9720411499998</v>
      </c>
      <c r="P113" s="5"/>
    </row>
    <row r="114" spans="3:16" x14ac:dyDescent="0.25">
      <c r="C114" s="5">
        <v>1575</v>
      </c>
      <c r="D114" s="33">
        <f t="shared" si="5"/>
        <v>0.30970639494515334</v>
      </c>
      <c r="M114" s="5">
        <v>1450</v>
      </c>
      <c r="N114" s="35">
        <f t="shared" si="3"/>
        <v>1200.35860905</v>
      </c>
      <c r="O114" s="35">
        <f t="shared" si="4"/>
        <v>1624.7351681</v>
      </c>
      <c r="P114" s="5"/>
    </row>
    <row r="115" spans="3:16" x14ac:dyDescent="0.25">
      <c r="C115" s="5">
        <v>1600</v>
      </c>
      <c r="D115" s="33">
        <f t="shared" ref="D115:D146" si="6">$E$45*(1+$E$47*((C115/($N$11*$K$4))^$E$46))</f>
        <v>0.30970837841548832</v>
      </c>
      <c r="M115" s="5">
        <v>1475</v>
      </c>
      <c r="N115" s="35">
        <f t="shared" si="3"/>
        <v>1207.7385387750001</v>
      </c>
      <c r="O115" s="35">
        <f t="shared" si="4"/>
        <v>1646.87685005</v>
      </c>
      <c r="P115" s="5"/>
    </row>
    <row r="116" spans="3:16" x14ac:dyDescent="0.25">
      <c r="C116" s="5">
        <v>1625</v>
      </c>
      <c r="D116" s="33">
        <f t="shared" si="6"/>
        <v>0.30971045707256972</v>
      </c>
      <c r="M116" s="5">
        <v>1500</v>
      </c>
      <c r="N116" s="35">
        <f t="shared" si="3"/>
        <v>1215.2446534999999</v>
      </c>
      <c r="O116" s="35">
        <f t="shared" si="4"/>
        <v>1669.3970870000001</v>
      </c>
      <c r="P116" s="5"/>
    </row>
    <row r="117" spans="3:16" x14ac:dyDescent="0.25">
      <c r="C117" s="5">
        <v>1650</v>
      </c>
      <c r="D117" s="33">
        <f t="shared" si="6"/>
        <v>0.30971263391410014</v>
      </c>
      <c r="M117" s="5">
        <v>1525</v>
      </c>
      <c r="N117" s="35">
        <f t="shared" si="3"/>
        <v>1222.8769532250001</v>
      </c>
      <c r="O117" s="35">
        <f t="shared" si="4"/>
        <v>1692.2958789499999</v>
      </c>
      <c r="P117" s="5"/>
    </row>
    <row r="118" spans="3:16" x14ac:dyDescent="0.25">
      <c r="C118" s="5">
        <v>1675</v>
      </c>
      <c r="D118" s="33">
        <f t="shared" si="6"/>
        <v>0.3097149119842586</v>
      </c>
      <c r="M118" s="5">
        <v>1550</v>
      </c>
      <c r="N118" s="35">
        <f t="shared" si="3"/>
        <v>1230.6354379500001</v>
      </c>
      <c r="O118" s="35">
        <f t="shared" si="4"/>
        <v>1715.5732258999999</v>
      </c>
      <c r="P118" s="5"/>
    </row>
    <row r="119" spans="3:16" x14ac:dyDescent="0.25">
      <c r="C119" s="5">
        <v>1700</v>
      </c>
      <c r="D119" s="33">
        <f t="shared" si="6"/>
        <v>0.30971729437369971</v>
      </c>
      <c r="M119" s="5">
        <v>1575</v>
      </c>
      <c r="N119" s="35">
        <f t="shared" si="3"/>
        <v>1238.520107675</v>
      </c>
      <c r="O119" s="35">
        <f t="shared" si="4"/>
        <v>1739.2291278499999</v>
      </c>
      <c r="P119" s="5"/>
    </row>
    <row r="120" spans="3:16" x14ac:dyDescent="0.25">
      <c r="C120" s="5">
        <v>1725</v>
      </c>
      <c r="D120" s="33">
        <f t="shared" si="6"/>
        <v>0.30971978421955443</v>
      </c>
      <c r="M120" s="5">
        <v>1600</v>
      </c>
      <c r="N120" s="35">
        <f t="shared" ref="N120:N183" si="7">($N$46*(M120^2))-($O$46*M120)+$P$46</f>
        <v>1246.5309624000001</v>
      </c>
      <c r="O120" s="35">
        <f t="shared" ref="O120:O183" si="8">($N$51*(M120^2))-($O$51*M120)+$P$51</f>
        <v>1763.2635848</v>
      </c>
      <c r="P120" s="5"/>
    </row>
    <row r="121" spans="3:16" x14ac:dyDescent="0.25">
      <c r="C121" s="5">
        <v>1750</v>
      </c>
      <c r="D121" s="33">
        <f t="shared" si="6"/>
        <v>0.30972238470542962</v>
      </c>
      <c r="M121" s="5">
        <v>1625</v>
      </c>
      <c r="N121" s="35">
        <f t="shared" si="7"/>
        <v>1254.6680021249999</v>
      </c>
      <c r="O121" s="35">
        <f t="shared" si="8"/>
        <v>1787.67659675</v>
      </c>
      <c r="P121" s="5"/>
    </row>
    <row r="122" spans="3:16" x14ac:dyDescent="0.25">
      <c r="C122" s="5">
        <v>1775</v>
      </c>
      <c r="D122" s="33">
        <f t="shared" si="6"/>
        <v>0.30972509906140805</v>
      </c>
      <c r="M122" s="5">
        <v>1650</v>
      </c>
      <c r="N122" s="35">
        <f t="shared" si="7"/>
        <v>1262.93122685</v>
      </c>
      <c r="O122" s="35">
        <f t="shared" si="8"/>
        <v>1812.4681636999999</v>
      </c>
      <c r="P122" s="5"/>
    </row>
    <row r="123" spans="3:16" x14ac:dyDescent="0.25">
      <c r="C123" s="5">
        <v>1800</v>
      </c>
      <c r="D123" s="33">
        <f t="shared" si="6"/>
        <v>0.30972793056404863</v>
      </c>
      <c r="M123" s="5">
        <v>1675</v>
      </c>
      <c r="N123" s="35">
        <f t="shared" si="7"/>
        <v>1271.320636575</v>
      </c>
      <c r="O123" s="35">
        <f t="shared" si="8"/>
        <v>1837.6382856499999</v>
      </c>
      <c r="P123" s="5"/>
    </row>
    <row r="124" spans="3:16" x14ac:dyDescent="0.25">
      <c r="C124" s="5">
        <v>1825</v>
      </c>
      <c r="D124" s="33">
        <f t="shared" si="6"/>
        <v>0.30973088253638625</v>
      </c>
      <c r="M124" s="5">
        <v>1700</v>
      </c>
      <c r="N124" s="35">
        <f t="shared" si="7"/>
        <v>1279.8362313</v>
      </c>
      <c r="O124" s="35">
        <f t="shared" si="8"/>
        <v>1863.1869625999998</v>
      </c>
      <c r="P124" s="5"/>
    </row>
    <row r="125" spans="3:16" x14ac:dyDescent="0.25">
      <c r="C125" s="5">
        <v>1850</v>
      </c>
      <c r="D125" s="33">
        <f t="shared" si="6"/>
        <v>0.30973395834793183</v>
      </c>
      <c r="M125" s="5">
        <v>1725</v>
      </c>
      <c r="N125" s="35">
        <f t="shared" si="7"/>
        <v>1288.4780110250001</v>
      </c>
      <c r="O125" s="35">
        <f t="shared" si="8"/>
        <v>1889.1141945499999</v>
      </c>
      <c r="P125" s="5"/>
    </row>
    <row r="126" spans="3:16" x14ac:dyDescent="0.25">
      <c r="C126" s="5">
        <v>1875</v>
      </c>
      <c r="D126" s="33">
        <f t="shared" si="6"/>
        <v>0.30973716141467222</v>
      </c>
      <c r="M126" s="5">
        <v>1750</v>
      </c>
      <c r="N126" s="35">
        <f t="shared" si="7"/>
        <v>1297.2459757500001</v>
      </c>
      <c r="O126" s="35">
        <f t="shared" si="8"/>
        <v>1915.4199814999999</v>
      </c>
      <c r="P126" s="5"/>
    </row>
    <row r="127" spans="3:16" x14ac:dyDescent="0.25">
      <c r="C127" s="5">
        <v>1900</v>
      </c>
      <c r="D127" s="33">
        <f t="shared" si="6"/>
        <v>0.30974049519907043</v>
      </c>
      <c r="M127" s="5">
        <v>1775</v>
      </c>
      <c r="N127" s="35">
        <f t="shared" si="7"/>
        <v>1306.1401254749999</v>
      </c>
      <c r="O127" s="35">
        <f t="shared" si="8"/>
        <v>1942.1043234499998</v>
      </c>
      <c r="P127" s="5"/>
    </row>
    <row r="128" spans="3:16" x14ac:dyDescent="0.25">
      <c r="C128" s="5">
        <v>1925</v>
      </c>
      <c r="D128" s="33">
        <f t="shared" si="6"/>
        <v>0.30974396321006537</v>
      </c>
      <c r="M128" s="5">
        <v>1800</v>
      </c>
      <c r="N128" s="35">
        <f t="shared" si="7"/>
        <v>1315.1604602</v>
      </c>
      <c r="O128" s="35">
        <f t="shared" si="8"/>
        <v>1969.1672203999999</v>
      </c>
      <c r="P128" s="5"/>
    </row>
    <row r="129" spans="3:16" x14ac:dyDescent="0.25">
      <c r="C129" s="5">
        <v>1950</v>
      </c>
      <c r="D129" s="33">
        <f t="shared" si="6"/>
        <v>0.30974756900307188</v>
      </c>
      <c r="M129" s="5">
        <v>1825</v>
      </c>
      <c r="N129" s="35">
        <f t="shared" si="7"/>
        <v>1324.306979925</v>
      </c>
      <c r="O129" s="35">
        <f t="shared" si="8"/>
        <v>1996.60867235</v>
      </c>
      <c r="P129" s="5"/>
    </row>
    <row r="130" spans="3:16" x14ac:dyDescent="0.25">
      <c r="C130" s="5">
        <v>1975</v>
      </c>
      <c r="D130" s="33">
        <f t="shared" si="6"/>
        <v>0.30975131617998097</v>
      </c>
      <c r="M130" s="5">
        <v>1850</v>
      </c>
      <c r="N130" s="35">
        <f t="shared" si="7"/>
        <v>1333.57968465</v>
      </c>
      <c r="O130" s="35">
        <f t="shared" si="8"/>
        <v>2024.4286792999999</v>
      </c>
      <c r="P130" s="5"/>
    </row>
    <row r="131" spans="3:16" x14ac:dyDescent="0.25">
      <c r="C131" s="5">
        <v>2000</v>
      </c>
      <c r="D131" s="33">
        <f t="shared" si="6"/>
        <v>0.30975520838915971</v>
      </c>
      <c r="M131" s="5">
        <v>1875</v>
      </c>
      <c r="N131" s="35">
        <f t="shared" si="7"/>
        <v>1342.9785743750001</v>
      </c>
      <c r="O131" s="35">
        <f t="shared" si="8"/>
        <v>2052.6272412500002</v>
      </c>
      <c r="P131" s="5"/>
    </row>
    <row r="132" spans="3:16" x14ac:dyDescent="0.25">
      <c r="C132" s="5">
        <v>2025</v>
      </c>
      <c r="D132" s="33">
        <f t="shared" si="6"/>
        <v>0.30975924932545101</v>
      </c>
      <c r="M132" s="5">
        <v>1900</v>
      </c>
      <c r="N132" s="35">
        <f t="shared" si="7"/>
        <v>1352.5036491000001</v>
      </c>
      <c r="O132" s="35">
        <f t="shared" si="8"/>
        <v>2081.2043582000001</v>
      </c>
      <c r="P132" s="5"/>
    </row>
    <row r="133" spans="3:16" x14ac:dyDescent="0.25">
      <c r="C133" s="5">
        <v>2050</v>
      </c>
      <c r="D133" s="33">
        <f t="shared" si="6"/>
        <v>0.30976344273017381</v>
      </c>
      <c r="M133" s="5">
        <v>1925</v>
      </c>
      <c r="N133" s="35">
        <f t="shared" si="7"/>
        <v>1362.1549088249999</v>
      </c>
      <c r="O133" s="35">
        <f t="shared" si="8"/>
        <v>2110.1600301500002</v>
      </c>
      <c r="P133" s="5"/>
    </row>
    <row r="134" spans="3:16" x14ac:dyDescent="0.25">
      <c r="C134" s="5">
        <v>2075</v>
      </c>
      <c r="D134" s="33">
        <f t="shared" si="6"/>
        <v>0.30976779239112318</v>
      </c>
      <c r="M134" s="5">
        <v>1950</v>
      </c>
      <c r="N134" s="35">
        <f t="shared" si="7"/>
        <v>1371.93235355</v>
      </c>
      <c r="O134" s="35">
        <f t="shared" si="8"/>
        <v>2139.4942571000001</v>
      </c>
      <c r="P134" s="5"/>
    </row>
    <row r="135" spans="3:16" x14ac:dyDescent="0.25">
      <c r="C135" s="5">
        <v>2100</v>
      </c>
      <c r="D135" s="33">
        <f t="shared" si="6"/>
        <v>0.30977230214257012</v>
      </c>
      <c r="M135" s="5">
        <v>1975</v>
      </c>
      <c r="N135" s="35">
        <f t="shared" si="7"/>
        <v>1381.835983275</v>
      </c>
      <c r="O135" s="35">
        <f t="shared" si="8"/>
        <v>2169.2070390499998</v>
      </c>
      <c r="P135" s="5"/>
    </row>
    <row r="136" spans="3:16" x14ac:dyDescent="0.25">
      <c r="C136" s="5">
        <v>2125</v>
      </c>
      <c r="D136" s="33">
        <f t="shared" si="6"/>
        <v>0.30977697586526171</v>
      </c>
      <c r="M136" s="5">
        <v>2000</v>
      </c>
      <c r="N136" s="35">
        <f t="shared" si="7"/>
        <v>1391.865798</v>
      </c>
      <c r="O136" s="35">
        <f t="shared" si="8"/>
        <v>2199.2983759999997</v>
      </c>
      <c r="P136" s="5"/>
    </row>
    <row r="137" spans="3:16" x14ac:dyDescent="0.25">
      <c r="C137" s="5">
        <v>2150</v>
      </c>
      <c r="D137" s="33">
        <f t="shared" si="6"/>
        <v>0.30978181748642086</v>
      </c>
      <c r="M137" s="5">
        <v>2025</v>
      </c>
      <c r="N137" s="35">
        <f t="shared" si="7"/>
        <v>1402.0217977249999</v>
      </c>
      <c r="O137" s="35">
        <f t="shared" si="8"/>
        <v>2229.7682679499999</v>
      </c>
      <c r="P137" s="5"/>
    </row>
    <row r="138" spans="3:16" x14ac:dyDescent="0.25">
      <c r="C138" s="5">
        <v>2175</v>
      </c>
      <c r="D138" s="33">
        <f t="shared" si="6"/>
        <v>0.30978683097974685</v>
      </c>
      <c r="M138" s="5">
        <v>2050</v>
      </c>
      <c r="N138" s="35">
        <f t="shared" si="7"/>
        <v>1412.3039824500001</v>
      </c>
      <c r="O138" s="35">
        <f t="shared" si="8"/>
        <v>2260.6167149000003</v>
      </c>
      <c r="P138" s="5"/>
    </row>
    <row r="139" spans="3:16" x14ac:dyDescent="0.25">
      <c r="C139" s="5">
        <v>2200</v>
      </c>
      <c r="D139" s="33">
        <f t="shared" si="6"/>
        <v>0.30979202036541459</v>
      </c>
      <c r="M139" s="5">
        <v>2075</v>
      </c>
      <c r="N139" s="35">
        <f t="shared" si="7"/>
        <v>1422.712352175</v>
      </c>
      <c r="O139" s="35">
        <f t="shared" si="8"/>
        <v>2291.84371685</v>
      </c>
      <c r="P139" s="5"/>
    </row>
    <row r="140" spans="3:16" x14ac:dyDescent="0.25">
      <c r="C140" s="5">
        <v>2225</v>
      </c>
      <c r="D140" s="33">
        <f t="shared" si="6"/>
        <v>0.30979738971007514</v>
      </c>
      <c r="M140" s="5">
        <v>2100</v>
      </c>
      <c r="N140" s="35">
        <f t="shared" si="7"/>
        <v>1433.2469069000001</v>
      </c>
      <c r="O140" s="35">
        <f t="shared" si="8"/>
        <v>2323.4492737999999</v>
      </c>
      <c r="P140" s="5"/>
    </row>
    <row r="141" spans="3:16" x14ac:dyDescent="0.25">
      <c r="C141" s="5">
        <v>2250</v>
      </c>
      <c r="D141" s="33">
        <f t="shared" si="6"/>
        <v>0.30980294312685569</v>
      </c>
      <c r="M141" s="5">
        <v>2125</v>
      </c>
      <c r="N141" s="35">
        <f t="shared" si="7"/>
        <v>1443.9076466249999</v>
      </c>
      <c r="O141" s="35">
        <f t="shared" si="8"/>
        <v>2355.4333857500001</v>
      </c>
      <c r="P141" s="5"/>
    </row>
    <row r="142" spans="3:16" x14ac:dyDescent="0.25">
      <c r="C142" s="5">
        <v>2275</v>
      </c>
      <c r="D142" s="33">
        <f t="shared" si="6"/>
        <v>0.30980868477535928</v>
      </c>
      <c r="M142" s="5">
        <v>2150</v>
      </c>
      <c r="N142" s="35">
        <f t="shared" si="7"/>
        <v>1454.6945713499999</v>
      </c>
      <c r="O142" s="35">
        <f t="shared" si="8"/>
        <v>2387.7960527</v>
      </c>
      <c r="P142" s="5"/>
    </row>
    <row r="143" spans="3:16" x14ac:dyDescent="0.25">
      <c r="C143" s="5">
        <v>2300</v>
      </c>
      <c r="D143" s="33">
        <f t="shared" si="6"/>
        <v>0.30981461886166511</v>
      </c>
      <c r="M143" s="5">
        <v>2175</v>
      </c>
      <c r="N143" s="35">
        <f t="shared" si="7"/>
        <v>1465.6076810750001</v>
      </c>
      <c r="O143" s="35">
        <f t="shared" si="8"/>
        <v>2420.5372746499997</v>
      </c>
      <c r="P143" s="5"/>
    </row>
    <row r="144" spans="3:16" x14ac:dyDescent="0.25">
      <c r="C144" s="5">
        <v>2325</v>
      </c>
      <c r="D144" s="33">
        <f t="shared" si="6"/>
        <v>0.30982074963832817</v>
      </c>
      <c r="M144" s="5">
        <v>2200</v>
      </c>
      <c r="N144" s="35">
        <f t="shared" si="7"/>
        <v>1476.6469758000001</v>
      </c>
      <c r="O144" s="35">
        <f t="shared" si="8"/>
        <v>2453.6570516000002</v>
      </c>
      <c r="P144" s="5"/>
    </row>
    <row r="145" spans="3:16" x14ac:dyDescent="0.25">
      <c r="C145" s="5">
        <v>2350</v>
      </c>
      <c r="D145" s="33">
        <f t="shared" si="6"/>
        <v>0.30982708140437976</v>
      </c>
      <c r="M145" s="5">
        <v>2225</v>
      </c>
      <c r="N145" s="35">
        <f t="shared" si="7"/>
        <v>1487.8124555250001</v>
      </c>
      <c r="O145" s="35">
        <f t="shared" si="8"/>
        <v>2487.1553835499999</v>
      </c>
      <c r="P145" s="5"/>
    </row>
    <row r="146" spans="3:16" x14ac:dyDescent="0.25">
      <c r="C146" s="5">
        <v>2375</v>
      </c>
      <c r="D146" s="33">
        <f t="shared" si="6"/>
        <v>0.30983361850532687</v>
      </c>
      <c r="M146" s="5">
        <v>2250</v>
      </c>
      <c r="N146" s="35">
        <f t="shared" si="7"/>
        <v>1499.1041202500001</v>
      </c>
      <c r="O146" s="35">
        <f t="shared" si="8"/>
        <v>2521.0322704999999</v>
      </c>
      <c r="P146" s="5"/>
    </row>
    <row r="147" spans="3:16" x14ac:dyDescent="0.25">
      <c r="C147" s="5">
        <v>2400</v>
      </c>
      <c r="D147" s="33">
        <f t="shared" ref="D147:D178" si="9">$E$45*(1+$E$47*((C147/($N$11*$K$4))^$E$46))</f>
        <v>0.3098403653331529</v>
      </c>
      <c r="M147" s="5">
        <v>2275</v>
      </c>
      <c r="N147" s="35">
        <f t="shared" si="7"/>
        <v>1510.521969975</v>
      </c>
      <c r="O147" s="35">
        <f t="shared" si="8"/>
        <v>2555.2877124500001</v>
      </c>
      <c r="P147" s="5"/>
    </row>
    <row r="148" spans="3:16" x14ac:dyDescent="0.25">
      <c r="C148" s="5">
        <v>2425</v>
      </c>
      <c r="D148" s="33">
        <f t="shared" si="9"/>
        <v>0.30984732632631679</v>
      </c>
      <c r="M148" s="5">
        <v>2300</v>
      </c>
      <c r="N148" s="35">
        <f t="shared" si="7"/>
        <v>1522.0660047000001</v>
      </c>
      <c r="O148" s="35">
        <f t="shared" si="8"/>
        <v>2589.9217093999996</v>
      </c>
      <c r="P148" s="5"/>
    </row>
    <row r="149" spans="3:16" x14ac:dyDescent="0.25">
      <c r="C149" s="5">
        <v>2450</v>
      </c>
      <c r="D149" s="33">
        <f t="shared" si="9"/>
        <v>0.30985450596975384</v>
      </c>
      <c r="M149" s="5">
        <v>2325</v>
      </c>
      <c r="N149" s="35">
        <f t="shared" si="7"/>
        <v>1533.736224425</v>
      </c>
      <c r="O149" s="35">
        <f t="shared" si="8"/>
        <v>2624.9342613500003</v>
      </c>
      <c r="P149" s="5"/>
    </row>
    <row r="150" spans="3:16" x14ac:dyDescent="0.25">
      <c r="C150" s="5">
        <v>2475</v>
      </c>
      <c r="D150" s="33">
        <f t="shared" si="9"/>
        <v>0.3098619087948753</v>
      </c>
      <c r="M150" s="5">
        <v>2350</v>
      </c>
      <c r="N150" s="35">
        <f t="shared" si="7"/>
        <v>1545.53262915</v>
      </c>
      <c r="O150" s="35">
        <f t="shared" si="8"/>
        <v>2660.3253683000003</v>
      </c>
      <c r="P150" s="5"/>
    </row>
    <row r="151" spans="3:16" x14ac:dyDescent="0.25">
      <c r="C151" s="5">
        <v>2500</v>
      </c>
      <c r="D151" s="33">
        <f t="shared" si="9"/>
        <v>0.30986953937956829</v>
      </c>
      <c r="M151" s="5">
        <v>2375</v>
      </c>
      <c r="N151" s="35">
        <f t="shared" si="7"/>
        <v>1557.4552188749999</v>
      </c>
      <c r="O151" s="35">
        <f t="shared" si="8"/>
        <v>2696.09503025</v>
      </c>
      <c r="P151" s="5"/>
    </row>
    <row r="152" spans="3:16" x14ac:dyDescent="0.25">
      <c r="C152" s="5">
        <v>2525</v>
      </c>
      <c r="D152" s="33">
        <f t="shared" si="9"/>
        <v>0.30987740234819611</v>
      </c>
      <c r="M152" s="5">
        <v>2400</v>
      </c>
      <c r="N152" s="35">
        <f t="shared" si="7"/>
        <v>1569.5039935999998</v>
      </c>
      <c r="O152" s="35">
        <f t="shared" si="8"/>
        <v>2732.2432472</v>
      </c>
      <c r="P152" s="5"/>
    </row>
    <row r="153" spans="3:16" x14ac:dyDescent="0.25">
      <c r="C153" s="5">
        <v>2550</v>
      </c>
      <c r="D153" s="33">
        <f t="shared" si="9"/>
        <v>0.30988550237159795</v>
      </c>
      <c r="M153" s="5">
        <v>2425</v>
      </c>
      <c r="N153" s="35">
        <f t="shared" si="7"/>
        <v>1581.6789533249998</v>
      </c>
      <c r="O153" s="35">
        <f t="shared" si="8"/>
        <v>2768.7700191499998</v>
      </c>
      <c r="P153" s="5"/>
    </row>
    <row r="154" spans="3:16" x14ac:dyDescent="0.25">
      <c r="C154" s="5">
        <v>2575</v>
      </c>
      <c r="D154" s="33">
        <f t="shared" si="9"/>
        <v>0.30989384416708909</v>
      </c>
      <c r="M154" s="5">
        <v>2450</v>
      </c>
      <c r="N154" s="35">
        <f t="shared" si="7"/>
        <v>1593.9800980499999</v>
      </c>
      <c r="O154" s="35">
        <f t="shared" si="8"/>
        <v>2805.6753460999998</v>
      </c>
      <c r="P154" s="5"/>
    </row>
    <row r="155" spans="3:16" x14ac:dyDescent="0.25">
      <c r="C155" s="5">
        <v>2600</v>
      </c>
      <c r="D155" s="33">
        <f t="shared" si="9"/>
        <v>0.30990243249846089</v>
      </c>
      <c r="M155" s="5">
        <v>2475</v>
      </c>
      <c r="N155" s="35">
        <f t="shared" si="7"/>
        <v>1606.4074277750001</v>
      </c>
      <c r="O155" s="35">
        <f t="shared" si="8"/>
        <v>2842.9592280500001</v>
      </c>
      <c r="P155" s="5"/>
    </row>
    <row r="156" spans="3:16" x14ac:dyDescent="0.25">
      <c r="C156" s="5">
        <v>2625</v>
      </c>
      <c r="D156" s="33">
        <f t="shared" si="9"/>
        <v>0.30991127217598047</v>
      </c>
      <c r="M156" s="5">
        <v>2500</v>
      </c>
      <c r="N156" s="35">
        <f t="shared" si="7"/>
        <v>1618.9609424999999</v>
      </c>
      <c r="O156" s="35">
        <f t="shared" si="8"/>
        <v>2880.6216649999997</v>
      </c>
      <c r="P156" s="5"/>
    </row>
    <row r="157" spans="3:16" x14ac:dyDescent="0.25">
      <c r="C157" s="5">
        <v>2650</v>
      </c>
      <c r="D157" s="33">
        <f t="shared" si="9"/>
        <v>0.30992036805639117</v>
      </c>
      <c r="M157" s="5">
        <v>2525</v>
      </c>
      <c r="N157" s="35">
        <f t="shared" si="7"/>
        <v>1631.6406422250002</v>
      </c>
      <c r="O157" s="35">
        <f t="shared" si="8"/>
        <v>2918.6626569499999</v>
      </c>
      <c r="P157" s="5"/>
    </row>
    <row r="158" spans="3:16" x14ac:dyDescent="0.25">
      <c r="C158" s="5">
        <v>2675</v>
      </c>
      <c r="D158" s="33">
        <f t="shared" si="9"/>
        <v>0.30992972504291239</v>
      </c>
      <c r="M158" s="5">
        <v>2550</v>
      </c>
      <c r="N158" s="35">
        <f t="shared" si="7"/>
        <v>1644.4465269500001</v>
      </c>
      <c r="O158" s="35">
        <f t="shared" si="8"/>
        <v>2957.0822039</v>
      </c>
      <c r="P158" s="5"/>
    </row>
    <row r="159" spans="3:16" x14ac:dyDescent="0.25">
      <c r="C159" s="5">
        <v>2700</v>
      </c>
      <c r="D159" s="33">
        <f t="shared" si="9"/>
        <v>0.30993934808523926</v>
      </c>
      <c r="M159" s="5">
        <v>2575</v>
      </c>
      <c r="N159" s="35">
        <f t="shared" si="7"/>
        <v>1657.3785966750002</v>
      </c>
      <c r="O159" s="35">
        <f t="shared" si="8"/>
        <v>2995.8803058499998</v>
      </c>
      <c r="P159" s="5"/>
    </row>
    <row r="160" spans="3:16" x14ac:dyDescent="0.25">
      <c r="C160" s="5">
        <v>2725</v>
      </c>
      <c r="D160" s="33">
        <f t="shared" si="9"/>
        <v>0.30994924217954334</v>
      </c>
      <c r="M160" s="5">
        <v>2600</v>
      </c>
      <c r="N160" s="35">
        <f t="shared" si="7"/>
        <v>1670.4368514</v>
      </c>
      <c r="O160" s="35">
        <f t="shared" si="8"/>
        <v>3035.0569628000003</v>
      </c>
      <c r="P160" s="5"/>
    </row>
    <row r="161" spans="3:16" x14ac:dyDescent="0.25">
      <c r="C161" s="5">
        <v>2750</v>
      </c>
      <c r="D161" s="33">
        <f t="shared" si="9"/>
        <v>0.3099594123684718</v>
      </c>
      <c r="M161" s="5">
        <v>2625</v>
      </c>
      <c r="N161" s="35">
        <f t="shared" si="7"/>
        <v>1683.621291125</v>
      </c>
      <c r="O161" s="35">
        <f t="shared" si="8"/>
        <v>3074.6121747500001</v>
      </c>
      <c r="P161" s="5"/>
    </row>
    <row r="162" spans="3:16" x14ac:dyDescent="0.25">
      <c r="C162" s="5">
        <v>2775</v>
      </c>
      <c r="D162" s="33">
        <f t="shared" si="9"/>
        <v>0.30996986374114799</v>
      </c>
      <c r="M162" s="5">
        <v>2650</v>
      </c>
      <c r="N162" s="35">
        <f t="shared" si="7"/>
        <v>1696.93191585</v>
      </c>
      <c r="O162" s="35">
        <f t="shared" si="8"/>
        <v>3114.5459417000002</v>
      </c>
      <c r="P162" s="5"/>
    </row>
    <row r="163" spans="3:16" x14ac:dyDescent="0.25">
      <c r="C163" s="5">
        <v>2800</v>
      </c>
      <c r="D163" s="33">
        <f t="shared" si="9"/>
        <v>0.30998060143317147</v>
      </c>
      <c r="M163" s="5">
        <v>2675</v>
      </c>
      <c r="N163" s="35">
        <f t="shared" si="7"/>
        <v>1710.3687255750001</v>
      </c>
      <c r="O163" s="35">
        <f t="shared" si="8"/>
        <v>3154.8582636499996</v>
      </c>
      <c r="P163" s="5"/>
    </row>
    <row r="164" spans="3:16" x14ac:dyDescent="0.25">
      <c r="C164" s="5">
        <v>2825</v>
      </c>
      <c r="D164" s="33">
        <f t="shared" si="9"/>
        <v>0.30999163062661739</v>
      </c>
      <c r="M164" s="5">
        <v>2700</v>
      </c>
      <c r="N164" s="35">
        <f t="shared" si="7"/>
        <v>1723.9317203000001</v>
      </c>
      <c r="O164" s="35">
        <f t="shared" si="8"/>
        <v>3195.5491406000001</v>
      </c>
      <c r="P164" s="5"/>
    </row>
    <row r="165" spans="3:16" x14ac:dyDescent="0.25">
      <c r="C165" s="5">
        <v>2850</v>
      </c>
      <c r="D165" s="33">
        <f t="shared" si="9"/>
        <v>0.31000295655003723</v>
      </c>
      <c r="M165" s="5">
        <v>2725</v>
      </c>
      <c r="N165" s="35">
        <f t="shared" si="7"/>
        <v>1737.6209000250001</v>
      </c>
      <c r="O165" s="35">
        <f t="shared" si="8"/>
        <v>3236.61857255</v>
      </c>
      <c r="P165" s="5"/>
    </row>
    <row r="166" spans="3:16" x14ac:dyDescent="0.25">
      <c r="C166" s="5">
        <v>2875</v>
      </c>
      <c r="D166" s="33">
        <f t="shared" si="9"/>
        <v>0.31001458447845842</v>
      </c>
      <c r="M166" s="5">
        <v>2750</v>
      </c>
      <c r="N166" s="35">
        <f t="shared" si="7"/>
        <v>1751.43626475</v>
      </c>
      <c r="O166" s="35">
        <f t="shared" si="8"/>
        <v>3278.0665595</v>
      </c>
      <c r="P166" s="5"/>
    </row>
    <row r="167" spans="3:16" x14ac:dyDescent="0.25">
      <c r="C167" s="5">
        <v>2900</v>
      </c>
      <c r="D167" s="33">
        <f t="shared" si="9"/>
        <v>0.3100265197333843</v>
      </c>
      <c r="M167" s="5">
        <v>2775</v>
      </c>
      <c r="N167" s="35">
        <f t="shared" si="7"/>
        <v>1765.3778144749999</v>
      </c>
      <c r="O167" s="35">
        <f t="shared" si="8"/>
        <v>3319.8931014499994</v>
      </c>
      <c r="P167" s="5"/>
    </row>
    <row r="168" spans="3:16" x14ac:dyDescent="0.25">
      <c r="C168" s="5">
        <v>2925</v>
      </c>
      <c r="D168" s="33">
        <f t="shared" si="9"/>
        <v>0.31003876768279437</v>
      </c>
      <c r="M168" s="5">
        <v>2800</v>
      </c>
      <c r="N168" s="35">
        <f t="shared" si="7"/>
        <v>1779.4455492000002</v>
      </c>
      <c r="O168" s="35">
        <f t="shared" si="8"/>
        <v>3362.0981984</v>
      </c>
      <c r="P168" s="5"/>
    </row>
    <row r="169" spans="3:16" x14ac:dyDescent="0.25">
      <c r="C169" s="5">
        <v>2950</v>
      </c>
      <c r="D169" s="33">
        <f t="shared" si="9"/>
        <v>0.31005133374114413</v>
      </c>
      <c r="M169" s="5">
        <v>2825</v>
      </c>
      <c r="N169" s="35">
        <f t="shared" si="7"/>
        <v>1793.6394689250001</v>
      </c>
      <c r="O169" s="35">
        <f t="shared" si="8"/>
        <v>3404.6818503499999</v>
      </c>
      <c r="P169" s="5"/>
    </row>
    <row r="170" spans="3:16" x14ac:dyDescent="0.25">
      <c r="C170" s="5">
        <v>2975</v>
      </c>
      <c r="D170" s="33">
        <f t="shared" si="9"/>
        <v>0.31006422336936484</v>
      </c>
      <c r="M170" s="5">
        <v>2850</v>
      </c>
      <c r="N170" s="35">
        <f t="shared" si="7"/>
        <v>1807.95957365</v>
      </c>
      <c r="O170" s="35">
        <f t="shared" si="8"/>
        <v>3447.6440573</v>
      </c>
      <c r="P170" s="5"/>
    </row>
    <row r="171" spans="3:16" x14ac:dyDescent="0.25">
      <c r="C171" s="5">
        <v>3000</v>
      </c>
      <c r="D171" s="33">
        <f t="shared" si="9"/>
        <v>0.3100774420748641</v>
      </c>
      <c r="M171" s="5">
        <v>2875</v>
      </c>
      <c r="N171" s="35">
        <f t="shared" si="7"/>
        <v>1822.4058633750001</v>
      </c>
      <c r="O171" s="35">
        <f t="shared" si="8"/>
        <v>3490.9848192500003</v>
      </c>
      <c r="P171" s="5"/>
    </row>
    <row r="172" spans="3:16" x14ac:dyDescent="0.25">
      <c r="C172" s="5">
        <v>3025</v>
      </c>
      <c r="D172" s="33">
        <f t="shared" si="9"/>
        <v>0.31009099541152541</v>
      </c>
      <c r="M172" s="5">
        <v>2900</v>
      </c>
      <c r="N172" s="35">
        <f t="shared" si="7"/>
        <v>1836.9783381</v>
      </c>
      <c r="O172" s="35">
        <f t="shared" si="8"/>
        <v>3534.7041362</v>
      </c>
      <c r="P172" s="5"/>
    </row>
    <row r="173" spans="3:16" x14ac:dyDescent="0.25">
      <c r="C173" s="5">
        <v>3050</v>
      </c>
      <c r="D173" s="33">
        <f t="shared" si="9"/>
        <v>0.31010488897970817</v>
      </c>
      <c r="M173" s="5">
        <v>2925</v>
      </c>
      <c r="N173" s="35">
        <f t="shared" si="7"/>
        <v>1851.6769978249999</v>
      </c>
      <c r="O173" s="35">
        <f t="shared" si="8"/>
        <v>3578.8020081499999</v>
      </c>
      <c r="P173" s="5"/>
    </row>
    <row r="174" spans="3:16" x14ac:dyDescent="0.25">
      <c r="C174" s="5">
        <v>3075</v>
      </c>
      <c r="D174" s="33">
        <f t="shared" si="9"/>
        <v>0.31011912842624789</v>
      </c>
      <c r="M174" s="5">
        <v>2950</v>
      </c>
      <c r="N174" s="35">
        <f t="shared" si="7"/>
        <v>1866.50184255</v>
      </c>
      <c r="O174" s="35">
        <f t="shared" si="8"/>
        <v>3623.2784351</v>
      </c>
      <c r="P174" s="5"/>
    </row>
    <row r="175" spans="3:16" x14ac:dyDescent="0.25">
      <c r="C175" s="5">
        <v>3100</v>
      </c>
      <c r="D175" s="33">
        <f t="shared" si="9"/>
        <v>0.31013371944445622</v>
      </c>
      <c r="M175" s="5">
        <v>2975</v>
      </c>
      <c r="N175" s="35">
        <f t="shared" si="7"/>
        <v>1881.4528722750001</v>
      </c>
      <c r="O175" s="35">
        <f t="shared" si="8"/>
        <v>3668.1334170499995</v>
      </c>
      <c r="P175" s="5"/>
    </row>
    <row r="176" spans="3:16" x14ac:dyDescent="0.25">
      <c r="C176" s="5">
        <v>3125</v>
      </c>
      <c r="D176" s="33">
        <f t="shared" si="9"/>
        <v>0.31014866777412048</v>
      </c>
      <c r="M176" s="5">
        <v>3000</v>
      </c>
      <c r="N176" s="35">
        <f t="shared" si="7"/>
        <v>1896.5300870000001</v>
      </c>
      <c r="O176" s="35">
        <f t="shared" si="8"/>
        <v>3713.3669540000001</v>
      </c>
      <c r="P176" s="5"/>
    </row>
    <row r="177" spans="3:16" x14ac:dyDescent="0.25">
      <c r="C177" s="5">
        <v>3150</v>
      </c>
      <c r="D177" s="33">
        <f t="shared" si="9"/>
        <v>0.31016397920150435</v>
      </c>
      <c r="M177" s="5">
        <v>3025</v>
      </c>
      <c r="N177" s="35">
        <f t="shared" si="7"/>
        <v>1911.7334867250001</v>
      </c>
      <c r="O177" s="35">
        <f t="shared" si="8"/>
        <v>3758.97904595</v>
      </c>
      <c r="P177" s="5"/>
    </row>
    <row r="178" spans="3:16" x14ac:dyDescent="0.25">
      <c r="C178" s="5">
        <v>3175</v>
      </c>
      <c r="D178" s="33">
        <f t="shared" si="9"/>
        <v>0.31017965955934734</v>
      </c>
      <c r="M178" s="5">
        <v>3050</v>
      </c>
      <c r="N178" s="35">
        <f t="shared" si="7"/>
        <v>1927.0630714500001</v>
      </c>
      <c r="O178" s="35">
        <f t="shared" si="8"/>
        <v>3804.9696928999992</v>
      </c>
      <c r="P178" s="5"/>
    </row>
    <row r="179" spans="3:16" x14ac:dyDescent="0.25">
      <c r="C179" s="5">
        <v>3200</v>
      </c>
      <c r="D179" s="33">
        <f t="shared" ref="D179:D210" si="10">$E$45*(1+$E$47*((C179/($N$11*$K$4))^$E$46))</f>
        <v>0.31019571472686508</v>
      </c>
      <c r="M179" s="5">
        <v>3075</v>
      </c>
      <c r="N179" s="35">
        <f t="shared" si="7"/>
        <v>1942.518841175</v>
      </c>
      <c r="O179" s="35">
        <f t="shared" si="8"/>
        <v>3851.3388948499996</v>
      </c>
      <c r="P179" s="5"/>
    </row>
    <row r="180" spans="3:16" x14ac:dyDescent="0.25">
      <c r="C180" s="5">
        <v>3225</v>
      </c>
      <c r="D180" s="33">
        <f t="shared" si="10"/>
        <v>0.310212150629749</v>
      </c>
      <c r="M180" s="5">
        <v>3100</v>
      </c>
      <c r="N180" s="35">
        <f t="shared" si="7"/>
        <v>1958.1007958999999</v>
      </c>
      <c r="O180" s="35">
        <f t="shared" si="8"/>
        <v>3898.0866517999993</v>
      </c>
      <c r="P180" s="5"/>
    </row>
    <row r="181" spans="3:16" x14ac:dyDescent="0.25">
      <c r="C181" s="5">
        <v>3250</v>
      </c>
      <c r="D181" s="33">
        <f t="shared" si="10"/>
        <v>0.31022897324016679</v>
      </c>
      <c r="M181" s="5">
        <v>3125</v>
      </c>
      <c r="N181" s="35">
        <f t="shared" si="7"/>
        <v>1973.808935625</v>
      </c>
      <c r="O181" s="35">
        <f t="shared" si="8"/>
        <v>3945.2129637499993</v>
      </c>
      <c r="P181" s="5"/>
    </row>
    <row r="182" spans="3:16" x14ac:dyDescent="0.25">
      <c r="C182" s="5">
        <v>3275</v>
      </c>
      <c r="D182" s="33">
        <f t="shared" si="10"/>
        <v>0.31024618857676206</v>
      </c>
      <c r="M182" s="5">
        <v>3150</v>
      </c>
      <c r="N182" s="35">
        <f t="shared" si="7"/>
        <v>1989.64326035</v>
      </c>
      <c r="O182" s="35">
        <f t="shared" si="8"/>
        <v>3992.7178306999995</v>
      </c>
      <c r="P182" s="5"/>
    </row>
    <row r="183" spans="3:16" x14ac:dyDescent="0.25">
      <c r="C183" s="5">
        <v>3300</v>
      </c>
      <c r="D183" s="33">
        <f t="shared" si="10"/>
        <v>0.31026380270465437</v>
      </c>
      <c r="M183" s="5">
        <v>3175</v>
      </c>
      <c r="N183" s="35">
        <f t="shared" si="7"/>
        <v>2005.6037700749998</v>
      </c>
      <c r="O183" s="35">
        <f t="shared" si="8"/>
        <v>4040.6012526499999</v>
      </c>
      <c r="P183" s="5"/>
    </row>
    <row r="184" spans="3:16" x14ac:dyDescent="0.25">
      <c r="C184" s="5">
        <v>3325</v>
      </c>
      <c r="D184" s="33">
        <f t="shared" si="10"/>
        <v>0.31028182173543939</v>
      </c>
      <c r="M184" s="5">
        <v>3200</v>
      </c>
      <c r="N184" s="35">
        <f t="shared" ref="N184:N247" si="11">($N$46*(M184^2))-($O$46*M184)+$P$46</f>
        <v>2021.6904648</v>
      </c>
      <c r="O184" s="35">
        <f t="shared" ref="O184:O247" si="12">($N$51*(M184^2))-($O$51*M184)+$P$51</f>
        <v>4088.8632295999996</v>
      </c>
      <c r="P184" s="5"/>
    </row>
    <row r="185" spans="3:16" x14ac:dyDescent="0.25">
      <c r="C185" s="5">
        <v>3350</v>
      </c>
      <c r="D185" s="33">
        <f t="shared" si="10"/>
        <v>0.31030025182718873</v>
      </c>
      <c r="M185" s="5">
        <v>3225</v>
      </c>
      <c r="N185" s="35">
        <f t="shared" si="11"/>
        <v>2037.903344525</v>
      </c>
      <c r="O185" s="35">
        <f t="shared" si="12"/>
        <v>4137.5037615499996</v>
      </c>
      <c r="P185" s="5"/>
    </row>
    <row r="186" spans="3:16" x14ac:dyDescent="0.25">
      <c r="C186" s="5">
        <v>3375</v>
      </c>
      <c r="D186" s="33">
        <f t="shared" si="10"/>
        <v>0.31031909918445011</v>
      </c>
      <c r="M186" s="5">
        <v>3250</v>
      </c>
      <c r="N186" s="35">
        <f t="shared" si="11"/>
        <v>2054.24240925</v>
      </c>
      <c r="O186" s="35">
        <f t="shared" si="12"/>
        <v>4186.5228484999998</v>
      </c>
      <c r="P186" s="5"/>
    </row>
    <row r="187" spans="3:16" x14ac:dyDescent="0.25">
      <c r="C187" s="5">
        <v>3400</v>
      </c>
      <c r="D187" s="33">
        <f t="shared" si="10"/>
        <v>0.31033837005824705</v>
      </c>
      <c r="M187" s="5">
        <v>3275</v>
      </c>
      <c r="N187" s="35">
        <f t="shared" si="11"/>
        <v>2070.707658975</v>
      </c>
      <c r="O187" s="35">
        <f t="shared" si="12"/>
        <v>4235.9204904500002</v>
      </c>
      <c r="P187" s="5"/>
    </row>
    <row r="188" spans="3:16" x14ac:dyDescent="0.25">
      <c r="C188" s="5">
        <v>3425</v>
      </c>
      <c r="D188" s="33">
        <f t="shared" si="10"/>
        <v>0.31035807074607935</v>
      </c>
      <c r="M188" s="5">
        <v>3300</v>
      </c>
      <c r="N188" s="35">
        <f t="shared" si="11"/>
        <v>2087.2990937</v>
      </c>
      <c r="O188" s="35">
        <f t="shared" si="12"/>
        <v>4285.6966874</v>
      </c>
      <c r="P188" s="5"/>
    </row>
    <row r="189" spans="3:16" x14ac:dyDescent="0.25">
      <c r="C189" s="5">
        <v>3450</v>
      </c>
      <c r="D189" s="33">
        <f t="shared" si="10"/>
        <v>0.31037820759192264</v>
      </c>
      <c r="M189" s="5">
        <v>3325</v>
      </c>
      <c r="N189" s="35">
        <f t="shared" si="11"/>
        <v>2104.016713425</v>
      </c>
      <c r="O189" s="35">
        <f t="shared" si="12"/>
        <v>4335.85143935</v>
      </c>
      <c r="P189" s="5"/>
    </row>
    <row r="190" spans="3:16" x14ac:dyDescent="0.25">
      <c r="C190" s="5">
        <v>3475</v>
      </c>
      <c r="D190" s="33">
        <f t="shared" si="10"/>
        <v>0.31039878698622864</v>
      </c>
      <c r="M190" s="5">
        <v>3350</v>
      </c>
      <c r="N190" s="35">
        <f t="shared" si="11"/>
        <v>2120.8605181500002</v>
      </c>
      <c r="O190" s="35">
        <f t="shared" si="12"/>
        <v>4386.3847463000002</v>
      </c>
      <c r="P190" s="5"/>
    </row>
    <row r="191" spans="3:16" x14ac:dyDescent="0.25">
      <c r="C191" s="5">
        <v>3500</v>
      </c>
      <c r="D191" s="33">
        <f t="shared" si="10"/>
        <v>0.31041981536592506</v>
      </c>
      <c r="M191" s="5">
        <v>3375</v>
      </c>
      <c r="N191" s="35">
        <f t="shared" si="11"/>
        <v>2137.830507875</v>
      </c>
      <c r="O191" s="35">
        <f t="shared" si="12"/>
        <v>4437.2966082499997</v>
      </c>
      <c r="P191" s="5"/>
    </row>
    <row r="192" spans="3:16" x14ac:dyDescent="0.25">
      <c r="C192" s="5">
        <v>3525</v>
      </c>
      <c r="D192" s="33">
        <f t="shared" si="10"/>
        <v>0.3104412992144156</v>
      </c>
      <c r="M192" s="5">
        <v>3400</v>
      </c>
      <c r="N192" s="35">
        <f t="shared" si="11"/>
        <v>2154.9266826000003</v>
      </c>
      <c r="O192" s="35">
        <f t="shared" si="12"/>
        <v>4488.5870251999995</v>
      </c>
      <c r="P192" s="5"/>
    </row>
    <row r="193" spans="3:16" x14ac:dyDescent="0.25">
      <c r="C193" s="5">
        <v>3550</v>
      </c>
      <c r="D193" s="33">
        <f t="shared" si="10"/>
        <v>0.31046324506158002</v>
      </c>
      <c r="M193" s="5">
        <v>3425</v>
      </c>
      <c r="N193" s="35">
        <f t="shared" si="11"/>
        <v>2172.1490423249998</v>
      </c>
      <c r="O193" s="35">
        <f t="shared" si="12"/>
        <v>4540.2559971499995</v>
      </c>
      <c r="P193" s="5"/>
    </row>
    <row r="194" spans="3:16" x14ac:dyDescent="0.25">
      <c r="C194" s="5">
        <v>3575</v>
      </c>
      <c r="D194" s="33">
        <f t="shared" si="10"/>
        <v>0.3104856594837741</v>
      </c>
      <c r="M194" s="5">
        <v>3450</v>
      </c>
      <c r="N194" s="35">
        <f t="shared" si="11"/>
        <v>2189.4975870500002</v>
      </c>
      <c r="O194" s="35">
        <f t="shared" si="12"/>
        <v>4592.3035240999998</v>
      </c>
      <c r="P194" s="5"/>
    </row>
    <row r="195" spans="3:16" x14ac:dyDescent="0.25">
      <c r="C195" s="5">
        <v>3600</v>
      </c>
      <c r="D195" s="33">
        <f t="shared" si="10"/>
        <v>0.31050854910382958</v>
      </c>
      <c r="M195" s="5">
        <v>3475</v>
      </c>
      <c r="N195" s="35">
        <f t="shared" si="11"/>
        <v>2206.9723167749999</v>
      </c>
      <c r="O195" s="35">
        <f t="shared" si="12"/>
        <v>4644.7296060499993</v>
      </c>
      <c r="P195" s="5"/>
    </row>
    <row r="196" spans="3:16" x14ac:dyDescent="0.25">
      <c r="C196" s="5">
        <v>3625</v>
      </c>
      <c r="D196" s="33">
        <f t="shared" si="10"/>
        <v>0.31053192059105411</v>
      </c>
      <c r="M196" s="5">
        <v>3500</v>
      </c>
      <c r="N196" s="35">
        <f t="shared" si="11"/>
        <v>2224.5732315</v>
      </c>
      <c r="O196" s="35">
        <f t="shared" si="12"/>
        <v>4697.5342429999992</v>
      </c>
      <c r="P196" s="5"/>
    </row>
    <row r="197" spans="3:16" x14ac:dyDescent="0.25">
      <c r="C197" s="5">
        <v>3650</v>
      </c>
      <c r="D197" s="33">
        <f t="shared" si="10"/>
        <v>0.31055578066123168</v>
      </c>
      <c r="M197" s="5">
        <v>3525</v>
      </c>
      <c r="N197" s="35">
        <f t="shared" si="11"/>
        <v>2242.3003312250003</v>
      </c>
      <c r="O197" s="35">
        <f t="shared" si="12"/>
        <v>4750.7174349499992</v>
      </c>
      <c r="P197" s="5"/>
    </row>
    <row r="198" spans="3:16" x14ac:dyDescent="0.25">
      <c r="C198" s="5">
        <v>3675</v>
      </c>
      <c r="D198" s="33">
        <f t="shared" si="10"/>
        <v>0.31058013607662199</v>
      </c>
      <c r="M198" s="5">
        <v>3550</v>
      </c>
      <c r="N198" s="35">
        <f t="shared" si="11"/>
        <v>2260.1536159500001</v>
      </c>
      <c r="O198" s="35">
        <f t="shared" si="12"/>
        <v>4804.2791818999995</v>
      </c>
      <c r="P198" s="5"/>
    </row>
    <row r="199" spans="3:16" x14ac:dyDescent="0.25">
      <c r="C199" s="5">
        <v>3700</v>
      </c>
      <c r="D199" s="33">
        <f t="shared" si="10"/>
        <v>0.31060499364596089</v>
      </c>
      <c r="M199" s="5">
        <v>3575</v>
      </c>
      <c r="N199" s="35">
        <f t="shared" si="11"/>
        <v>2278.1330856750001</v>
      </c>
      <c r="O199" s="35">
        <f t="shared" si="12"/>
        <v>4858.21948385</v>
      </c>
      <c r="P199" s="5"/>
    </row>
    <row r="200" spans="3:16" x14ac:dyDescent="0.25">
      <c r="C200" s="5">
        <v>3725</v>
      </c>
      <c r="D200" s="33">
        <f t="shared" si="10"/>
        <v>0.31063036022446011</v>
      </c>
      <c r="M200" s="5">
        <v>3600</v>
      </c>
      <c r="N200" s="35">
        <f t="shared" si="11"/>
        <v>2296.2387404000001</v>
      </c>
      <c r="O200" s="35">
        <f t="shared" si="12"/>
        <v>4912.5383407999998</v>
      </c>
      <c r="P200" s="5"/>
    </row>
    <row r="201" spans="3:16" x14ac:dyDescent="0.25">
      <c r="C201" s="5">
        <v>3750</v>
      </c>
      <c r="D201" s="33">
        <f t="shared" si="10"/>
        <v>0.3106562427138076</v>
      </c>
      <c r="M201" s="5">
        <v>3625</v>
      </c>
      <c r="N201" s="35">
        <f t="shared" si="11"/>
        <v>2314.4705801250002</v>
      </c>
      <c r="O201" s="35">
        <f t="shared" si="12"/>
        <v>4967.2357527499998</v>
      </c>
      <c r="P201" s="5"/>
    </row>
    <row r="202" spans="3:16" x14ac:dyDescent="0.25">
      <c r="C202" s="5">
        <v>3775</v>
      </c>
      <c r="D202" s="33">
        <f t="shared" si="10"/>
        <v>0.31068264806216711</v>
      </c>
      <c r="M202" s="5">
        <v>3650</v>
      </c>
      <c r="N202" s="35">
        <f t="shared" si="11"/>
        <v>2332.8286048499999</v>
      </c>
      <c r="O202" s="35">
        <f t="shared" si="12"/>
        <v>5022.3117197000001</v>
      </c>
      <c r="P202" s="5"/>
    </row>
    <row r="203" spans="3:16" x14ac:dyDescent="0.25">
      <c r="C203" s="5">
        <v>3800</v>
      </c>
      <c r="D203" s="33">
        <f t="shared" si="10"/>
        <v>0.31070958326417858</v>
      </c>
      <c r="M203" s="5">
        <v>3675</v>
      </c>
      <c r="N203" s="35">
        <f t="shared" si="11"/>
        <v>2351.3128145749997</v>
      </c>
      <c r="O203" s="35">
        <f t="shared" si="12"/>
        <v>5077.7662416499998</v>
      </c>
      <c r="P203" s="5"/>
    </row>
    <row r="204" spans="3:16" x14ac:dyDescent="0.25">
      <c r="C204" s="5">
        <v>3825</v>
      </c>
      <c r="D204" s="33">
        <f t="shared" si="10"/>
        <v>0.31073705536095775</v>
      </c>
      <c r="M204" s="5">
        <v>3700</v>
      </c>
      <c r="N204" s="35">
        <f t="shared" si="11"/>
        <v>2369.9232093000001</v>
      </c>
      <c r="O204" s="35">
        <f t="shared" si="12"/>
        <v>5133.5993185999996</v>
      </c>
      <c r="P204" s="5"/>
    </row>
    <row r="205" spans="3:16" x14ac:dyDescent="0.25">
      <c r="C205" s="5">
        <v>3850</v>
      </c>
      <c r="D205" s="33">
        <f t="shared" si="10"/>
        <v>0.31076507144009674</v>
      </c>
      <c r="M205" s="5">
        <v>3725</v>
      </c>
      <c r="N205" s="35">
        <f t="shared" si="11"/>
        <v>2388.659789025</v>
      </c>
      <c r="O205" s="35">
        <f t="shared" si="12"/>
        <v>5189.8109505499997</v>
      </c>
      <c r="P205" s="5"/>
    </row>
    <row r="206" spans="3:16" x14ac:dyDescent="0.25">
      <c r="C206" s="5">
        <v>3875</v>
      </c>
      <c r="D206" s="33">
        <f t="shared" si="10"/>
        <v>0.31079363863566323</v>
      </c>
      <c r="M206" s="5">
        <v>3750</v>
      </c>
      <c r="N206" s="35">
        <f t="shared" si="11"/>
        <v>2407.52255375</v>
      </c>
      <c r="O206" s="35">
        <f t="shared" si="12"/>
        <v>5246.4011375</v>
      </c>
      <c r="P206" s="5"/>
    </row>
    <row r="207" spans="3:16" x14ac:dyDescent="0.25">
      <c r="C207" s="5">
        <v>3900</v>
      </c>
      <c r="D207" s="33">
        <f t="shared" si="10"/>
        <v>0.31082276412820126</v>
      </c>
      <c r="M207" s="5">
        <v>3775</v>
      </c>
      <c r="N207" s="35">
        <f t="shared" si="11"/>
        <v>2426.5115034750002</v>
      </c>
      <c r="O207" s="35">
        <f t="shared" si="12"/>
        <v>5303.3698794499996</v>
      </c>
      <c r="P207" s="5"/>
    </row>
    <row r="208" spans="3:16" x14ac:dyDescent="0.25">
      <c r="C208" s="5">
        <v>3925</v>
      </c>
      <c r="D208" s="33">
        <f t="shared" si="10"/>
        <v>0.31085245514473064</v>
      </c>
      <c r="M208" s="5">
        <v>3800</v>
      </c>
      <c r="N208" s="35">
        <f t="shared" si="11"/>
        <v>2445.6266382000003</v>
      </c>
      <c r="O208" s="35">
        <f t="shared" si="12"/>
        <v>5360.7171764000004</v>
      </c>
      <c r="P208" s="5"/>
    </row>
    <row r="209" spans="3:16" x14ac:dyDescent="0.25">
      <c r="C209" s="5">
        <v>3950</v>
      </c>
      <c r="D209" s="33">
        <f t="shared" si="10"/>
        <v>0.31088271895874742</v>
      </c>
      <c r="M209" s="5">
        <v>3825</v>
      </c>
      <c r="N209" s="35">
        <f t="shared" si="11"/>
        <v>2464.8679579250002</v>
      </c>
      <c r="O209" s="35">
        <f t="shared" si="12"/>
        <v>5418.4430283499996</v>
      </c>
      <c r="P209" s="5"/>
    </row>
    <row r="210" spans="3:16" x14ac:dyDescent="0.25">
      <c r="C210" s="5">
        <v>3975</v>
      </c>
      <c r="D210" s="33">
        <f t="shared" si="10"/>
        <v>0.31091356289022343</v>
      </c>
      <c r="M210" s="5">
        <v>3850</v>
      </c>
      <c r="N210" s="35">
        <f t="shared" si="11"/>
        <v>2484.23546265</v>
      </c>
      <c r="O210" s="35">
        <f t="shared" si="12"/>
        <v>5476.5474353</v>
      </c>
      <c r="P210" s="5"/>
    </row>
    <row r="211" spans="3:16" x14ac:dyDescent="0.25">
      <c r="C211" s="5">
        <v>4000</v>
      </c>
      <c r="D211" s="33">
        <f t="shared" ref="D211" si="13">$E$45*(1+$E$47*((C211/($N$11*$K$4))^$E$46))</f>
        <v>0.31094499430560679</v>
      </c>
      <c r="M211" s="5">
        <v>3875</v>
      </c>
      <c r="N211" s="35">
        <f t="shared" si="11"/>
        <v>2503.729152375</v>
      </c>
      <c r="O211" s="35">
        <f t="shared" si="12"/>
        <v>5535.0303972499996</v>
      </c>
      <c r="P211" s="5"/>
    </row>
    <row r="212" spans="3:16" x14ac:dyDescent="0.25">
      <c r="M212" s="5">
        <v>3900</v>
      </c>
      <c r="N212" s="35">
        <f t="shared" si="11"/>
        <v>2523.3490271000001</v>
      </c>
      <c r="O212" s="35">
        <f t="shared" si="12"/>
        <v>5593.8919142000004</v>
      </c>
      <c r="P212" s="5"/>
    </row>
    <row r="213" spans="3:16" x14ac:dyDescent="0.25">
      <c r="M213" s="5">
        <v>3925</v>
      </c>
      <c r="N213" s="35">
        <f t="shared" si="11"/>
        <v>2543.0950868250002</v>
      </c>
      <c r="O213" s="35">
        <f t="shared" si="12"/>
        <v>5653.1319861499996</v>
      </c>
      <c r="P213" s="5"/>
    </row>
    <row r="214" spans="3:16" x14ac:dyDescent="0.25">
      <c r="M214" s="5">
        <v>3950</v>
      </c>
      <c r="N214" s="35">
        <f t="shared" si="11"/>
        <v>2562.9673315499999</v>
      </c>
      <c r="O214" s="35">
        <f t="shared" si="12"/>
        <v>5712.7506131</v>
      </c>
      <c r="P214" s="5"/>
    </row>
    <row r="215" spans="3:16" x14ac:dyDescent="0.25">
      <c r="M215" s="5">
        <v>3975</v>
      </c>
      <c r="N215" s="35">
        <f t="shared" si="11"/>
        <v>2582.9657612749997</v>
      </c>
      <c r="O215" s="35">
        <f t="shared" si="12"/>
        <v>5772.7477950499997</v>
      </c>
      <c r="P215" s="5"/>
    </row>
    <row r="216" spans="3:16" x14ac:dyDescent="0.25">
      <c r="M216" s="5">
        <v>4000</v>
      </c>
      <c r="N216" s="35">
        <f t="shared" si="11"/>
        <v>2603.0903760000001</v>
      </c>
      <c r="O216" s="35">
        <f t="shared" si="12"/>
        <v>5833.1235320000005</v>
      </c>
      <c r="P216" s="5">
        <f t="shared" ref="P216:P247" si="14">$N$53*M216+$O$53</f>
        <v>20490.407143261145</v>
      </c>
    </row>
    <row r="217" spans="3:16" x14ac:dyDescent="0.25">
      <c r="M217" s="5">
        <v>4025</v>
      </c>
      <c r="N217" s="35">
        <f t="shared" si="11"/>
        <v>2623.3411757249996</v>
      </c>
      <c r="O217" s="35">
        <f t="shared" si="12"/>
        <v>5893.8778239499998</v>
      </c>
      <c r="P217" s="5">
        <f t="shared" si="14"/>
        <v>20404.159687906526</v>
      </c>
    </row>
    <row r="218" spans="3:16" x14ac:dyDescent="0.25">
      <c r="M218" s="5">
        <v>4050</v>
      </c>
      <c r="N218" s="35">
        <f t="shared" si="11"/>
        <v>2643.7181604500001</v>
      </c>
      <c r="O218" s="35">
        <f t="shared" si="12"/>
        <v>5955.0106709000002</v>
      </c>
      <c r="P218" s="5">
        <f t="shared" si="14"/>
        <v>20317.912232551909</v>
      </c>
    </row>
    <row r="219" spans="3:16" x14ac:dyDescent="0.25">
      <c r="M219" s="5">
        <v>4075</v>
      </c>
      <c r="N219" s="35">
        <f t="shared" si="11"/>
        <v>2664.2213301749998</v>
      </c>
      <c r="O219" s="35">
        <f t="shared" si="12"/>
        <v>6016.5220728499999</v>
      </c>
      <c r="P219" s="5">
        <f t="shared" si="14"/>
        <v>20231.664777197293</v>
      </c>
    </row>
    <row r="220" spans="3:16" x14ac:dyDescent="0.25">
      <c r="M220" s="5">
        <v>4100</v>
      </c>
      <c r="N220" s="35">
        <f t="shared" si="11"/>
        <v>2684.8506849</v>
      </c>
      <c r="O220" s="35">
        <f t="shared" si="12"/>
        <v>6078.4120298000007</v>
      </c>
      <c r="P220" s="5">
        <f t="shared" si="14"/>
        <v>20145.417321842673</v>
      </c>
    </row>
    <row r="221" spans="3:16" x14ac:dyDescent="0.25">
      <c r="M221" s="5">
        <v>4125</v>
      </c>
      <c r="N221" s="35">
        <f t="shared" si="11"/>
        <v>2705.6062246250003</v>
      </c>
      <c r="O221" s="35">
        <f t="shared" si="12"/>
        <v>6140.68054175</v>
      </c>
      <c r="P221" s="5">
        <f t="shared" si="14"/>
        <v>20059.169866488057</v>
      </c>
    </row>
    <row r="222" spans="3:16" x14ac:dyDescent="0.25">
      <c r="M222" s="5">
        <v>4150</v>
      </c>
      <c r="N222" s="35">
        <f t="shared" si="11"/>
        <v>2726.4879493500002</v>
      </c>
      <c r="O222" s="35">
        <f t="shared" si="12"/>
        <v>6203.3276086999995</v>
      </c>
      <c r="P222" s="5">
        <f t="shared" si="14"/>
        <v>19972.922411133441</v>
      </c>
    </row>
    <row r="223" spans="3:16" x14ac:dyDescent="0.25">
      <c r="M223" s="5">
        <v>4175</v>
      </c>
      <c r="N223" s="35">
        <f t="shared" si="11"/>
        <v>2747.4958590750002</v>
      </c>
      <c r="O223" s="35">
        <f t="shared" si="12"/>
        <v>6266.3532306500001</v>
      </c>
      <c r="P223" s="5">
        <f t="shared" si="14"/>
        <v>19886.674955778821</v>
      </c>
    </row>
    <row r="224" spans="3:16" x14ac:dyDescent="0.25">
      <c r="M224" s="5">
        <v>4200</v>
      </c>
      <c r="N224" s="35">
        <f t="shared" si="11"/>
        <v>2768.6299538000003</v>
      </c>
      <c r="O224" s="35">
        <f t="shared" si="12"/>
        <v>6329.7574075999992</v>
      </c>
      <c r="P224" s="5">
        <f t="shared" si="14"/>
        <v>19800.427500424201</v>
      </c>
    </row>
    <row r="225" spans="13:16" x14ac:dyDescent="0.25">
      <c r="M225" s="5">
        <v>4225</v>
      </c>
      <c r="N225" s="35">
        <f t="shared" si="11"/>
        <v>2789.890233525</v>
      </c>
      <c r="O225" s="35">
        <f t="shared" si="12"/>
        <v>6393.5401395500003</v>
      </c>
      <c r="P225" s="5">
        <f t="shared" si="14"/>
        <v>19714.180045069585</v>
      </c>
    </row>
    <row r="226" spans="13:16" x14ac:dyDescent="0.25">
      <c r="M226" s="5">
        <v>4250</v>
      </c>
      <c r="N226" s="35">
        <f t="shared" si="11"/>
        <v>2811.2766982499998</v>
      </c>
      <c r="O226" s="35">
        <f t="shared" si="12"/>
        <v>6457.7014264999998</v>
      </c>
      <c r="P226" s="5">
        <f t="shared" si="14"/>
        <v>19627.932589714968</v>
      </c>
    </row>
    <row r="227" spans="13:16" x14ac:dyDescent="0.25">
      <c r="M227" s="5">
        <v>4275</v>
      </c>
      <c r="N227" s="35">
        <f t="shared" si="11"/>
        <v>2832.7893479750001</v>
      </c>
      <c r="O227" s="35">
        <f t="shared" si="12"/>
        <v>6522.2412684499996</v>
      </c>
      <c r="P227" s="5">
        <f t="shared" si="14"/>
        <v>19541.685134360348</v>
      </c>
    </row>
    <row r="228" spans="13:16" x14ac:dyDescent="0.25">
      <c r="M228" s="5">
        <v>4300</v>
      </c>
      <c r="N228" s="35">
        <f t="shared" si="11"/>
        <v>2854.4281827</v>
      </c>
      <c r="O228" s="35">
        <f t="shared" si="12"/>
        <v>6587.1596653999995</v>
      </c>
      <c r="P228" s="5">
        <f t="shared" si="14"/>
        <v>19455.437679005732</v>
      </c>
    </row>
    <row r="229" spans="13:16" x14ac:dyDescent="0.25">
      <c r="M229" s="5">
        <v>4325</v>
      </c>
      <c r="N229" s="35">
        <f t="shared" si="11"/>
        <v>2876.193202425</v>
      </c>
      <c r="O229" s="35">
        <f t="shared" si="12"/>
        <v>6652.4566173499998</v>
      </c>
      <c r="P229" s="5">
        <f t="shared" si="14"/>
        <v>19369.190223651116</v>
      </c>
    </row>
    <row r="230" spans="13:16" x14ac:dyDescent="0.25">
      <c r="M230" s="5">
        <v>4350</v>
      </c>
      <c r="N230" s="35">
        <f t="shared" si="11"/>
        <v>2898.0844071499996</v>
      </c>
      <c r="O230" s="35">
        <f t="shared" si="12"/>
        <v>6718.1321242999993</v>
      </c>
      <c r="P230" s="5">
        <f t="shared" si="14"/>
        <v>19282.942768296496</v>
      </c>
    </row>
    <row r="231" spans="13:16" x14ac:dyDescent="0.25">
      <c r="M231" s="5">
        <v>4375</v>
      </c>
      <c r="N231" s="35">
        <f t="shared" si="11"/>
        <v>2920.1017968749998</v>
      </c>
      <c r="O231" s="35">
        <f t="shared" si="12"/>
        <v>6784.18618625</v>
      </c>
      <c r="P231" s="5">
        <f t="shared" si="14"/>
        <v>19196.695312941876</v>
      </c>
    </row>
    <row r="232" spans="13:16" x14ac:dyDescent="0.25">
      <c r="M232" s="5">
        <v>4400</v>
      </c>
      <c r="N232" s="35">
        <f t="shared" si="11"/>
        <v>2942.2453716</v>
      </c>
      <c r="O232" s="35">
        <f t="shared" si="12"/>
        <v>6850.6188032</v>
      </c>
      <c r="P232" s="5">
        <f t="shared" si="14"/>
        <v>19110.44785758726</v>
      </c>
    </row>
    <row r="233" spans="13:16" x14ac:dyDescent="0.25">
      <c r="M233" s="5">
        <v>4425</v>
      </c>
      <c r="N233" s="35">
        <f t="shared" si="11"/>
        <v>2964.5151313249999</v>
      </c>
      <c r="O233" s="35">
        <f t="shared" si="12"/>
        <v>6917.4299751500002</v>
      </c>
      <c r="P233" s="5">
        <f t="shared" si="14"/>
        <v>19024.200402232644</v>
      </c>
    </row>
    <row r="234" spans="13:16" x14ac:dyDescent="0.25">
      <c r="M234" s="5">
        <v>4450</v>
      </c>
      <c r="N234" s="35">
        <f t="shared" si="11"/>
        <v>2986.9110760499998</v>
      </c>
      <c r="O234" s="35">
        <f t="shared" si="12"/>
        <v>6984.6197020999998</v>
      </c>
      <c r="P234" s="5">
        <f t="shared" si="14"/>
        <v>18937.952946878024</v>
      </c>
    </row>
    <row r="235" spans="13:16" x14ac:dyDescent="0.25">
      <c r="M235" s="5">
        <v>4475</v>
      </c>
      <c r="N235" s="35">
        <f t="shared" si="11"/>
        <v>3009.4332057749998</v>
      </c>
      <c r="O235" s="35">
        <f t="shared" si="12"/>
        <v>7052.1879840500005</v>
      </c>
      <c r="P235" s="5">
        <f t="shared" si="14"/>
        <v>18851.705491523404</v>
      </c>
    </row>
    <row r="236" spans="13:16" x14ac:dyDescent="0.25">
      <c r="M236" s="5">
        <v>4500</v>
      </c>
      <c r="N236" s="35">
        <f t="shared" si="11"/>
        <v>3032.0815204999999</v>
      </c>
      <c r="O236" s="35">
        <f t="shared" si="12"/>
        <v>7120.1348209999996</v>
      </c>
      <c r="P236" s="5">
        <f t="shared" si="14"/>
        <v>18765.458036168788</v>
      </c>
    </row>
    <row r="237" spans="13:16" x14ac:dyDescent="0.25">
      <c r="M237" s="5">
        <v>4525</v>
      </c>
      <c r="N237" s="35">
        <f t="shared" si="11"/>
        <v>3054.8560202250001</v>
      </c>
      <c r="O237" s="35">
        <f t="shared" si="12"/>
        <v>7188.4602129499999</v>
      </c>
      <c r="P237" s="5">
        <f t="shared" si="14"/>
        <v>18679.210580814171</v>
      </c>
    </row>
    <row r="238" spans="13:16" x14ac:dyDescent="0.25">
      <c r="M238" s="5">
        <v>4550</v>
      </c>
      <c r="N238" s="35">
        <f t="shared" si="11"/>
        <v>3077.7567049500003</v>
      </c>
      <c r="O238" s="35">
        <f t="shared" si="12"/>
        <v>7257.1641598999995</v>
      </c>
      <c r="P238" s="5">
        <f t="shared" si="14"/>
        <v>18592.963125459552</v>
      </c>
    </row>
    <row r="239" spans="13:16" x14ac:dyDescent="0.25">
      <c r="M239" s="5">
        <v>4575</v>
      </c>
      <c r="N239" s="35">
        <f t="shared" si="11"/>
        <v>3100.7835746749997</v>
      </c>
      <c r="O239" s="35">
        <f t="shared" si="12"/>
        <v>7326.2466618499993</v>
      </c>
      <c r="P239" s="5">
        <f t="shared" si="14"/>
        <v>18506.715670104935</v>
      </c>
    </row>
    <row r="240" spans="13:16" x14ac:dyDescent="0.25">
      <c r="M240" s="5">
        <v>4600</v>
      </c>
      <c r="N240" s="35">
        <f t="shared" si="11"/>
        <v>3123.9366294000001</v>
      </c>
      <c r="O240" s="35">
        <f t="shared" si="12"/>
        <v>7395.7077187999994</v>
      </c>
      <c r="P240" s="5">
        <f t="shared" si="14"/>
        <v>18420.468214750319</v>
      </c>
    </row>
    <row r="241" spans="13:16" x14ac:dyDescent="0.25">
      <c r="M241" s="5">
        <v>4625</v>
      </c>
      <c r="N241" s="35">
        <f t="shared" si="11"/>
        <v>3147.2158691249997</v>
      </c>
      <c r="O241" s="35">
        <f t="shared" si="12"/>
        <v>7465.5473307499997</v>
      </c>
      <c r="P241" s="5">
        <f t="shared" si="14"/>
        <v>18334.220759395699</v>
      </c>
    </row>
    <row r="242" spans="13:16" x14ac:dyDescent="0.25">
      <c r="M242" s="5">
        <v>4650</v>
      </c>
      <c r="N242" s="35">
        <f t="shared" si="11"/>
        <v>3170.6212938500003</v>
      </c>
      <c r="O242" s="35">
        <f t="shared" si="12"/>
        <v>7535.7654977000002</v>
      </c>
      <c r="P242" s="5">
        <f t="shared" si="14"/>
        <v>18247.973304041079</v>
      </c>
    </row>
    <row r="243" spans="13:16" x14ac:dyDescent="0.25">
      <c r="M243" s="5">
        <v>4675</v>
      </c>
      <c r="N243" s="35">
        <f t="shared" si="11"/>
        <v>3194.152903575</v>
      </c>
      <c r="O243" s="35">
        <f t="shared" si="12"/>
        <v>7606.3622196499991</v>
      </c>
      <c r="P243" s="5">
        <f t="shared" si="14"/>
        <v>18161.725848686463</v>
      </c>
    </row>
    <row r="244" spans="13:16" x14ac:dyDescent="0.25">
      <c r="M244" s="5">
        <v>4700</v>
      </c>
      <c r="N244" s="35">
        <f t="shared" si="11"/>
        <v>3217.8106982999998</v>
      </c>
      <c r="O244" s="35">
        <f t="shared" si="12"/>
        <v>7677.3374966000001</v>
      </c>
      <c r="P244" s="5">
        <f t="shared" si="14"/>
        <v>18075.478393331847</v>
      </c>
    </row>
    <row r="245" spans="13:16" x14ac:dyDescent="0.25">
      <c r="M245" s="5">
        <v>4725</v>
      </c>
      <c r="N245" s="35">
        <f t="shared" si="11"/>
        <v>3241.5946780249997</v>
      </c>
      <c r="O245" s="35">
        <f t="shared" si="12"/>
        <v>7748.6913285499995</v>
      </c>
      <c r="P245" s="5">
        <f t="shared" si="14"/>
        <v>17989.230937977227</v>
      </c>
    </row>
    <row r="246" spans="13:16" x14ac:dyDescent="0.25">
      <c r="M246" s="5">
        <v>4750</v>
      </c>
      <c r="N246" s="35">
        <f t="shared" si="11"/>
        <v>3265.5048427499996</v>
      </c>
      <c r="O246" s="35">
        <f t="shared" si="12"/>
        <v>7820.4237155000001</v>
      </c>
      <c r="P246" s="5">
        <f t="shared" si="14"/>
        <v>17902.983482622611</v>
      </c>
    </row>
    <row r="247" spans="13:16" x14ac:dyDescent="0.25">
      <c r="M247" s="5">
        <v>4775</v>
      </c>
      <c r="N247" s="35">
        <f t="shared" si="11"/>
        <v>3289.5411924749997</v>
      </c>
      <c r="O247" s="35">
        <f t="shared" si="12"/>
        <v>7892.534657449999</v>
      </c>
      <c r="P247" s="5">
        <f t="shared" si="14"/>
        <v>17816.736027267991</v>
      </c>
    </row>
    <row r="248" spans="13:16" x14ac:dyDescent="0.25">
      <c r="M248" s="5">
        <v>4800</v>
      </c>
      <c r="N248" s="35">
        <f t="shared" ref="N248:N311" si="15">($N$46*(M248^2))-($O$46*M248)+$P$46</f>
        <v>3313.7037271999998</v>
      </c>
      <c r="O248" s="35">
        <f t="shared" ref="O248:O311" si="16">($N$51*(M248^2))-($O$51*M248)+$P$51</f>
        <v>7965.0241544</v>
      </c>
      <c r="P248" s="5">
        <f t="shared" ref="P248:P279" si="17">$N$53*M248+$O$53</f>
        <v>17730.488571913374</v>
      </c>
    </row>
    <row r="249" spans="13:16" x14ac:dyDescent="0.25">
      <c r="M249" s="5">
        <v>4825</v>
      </c>
      <c r="N249" s="35">
        <f t="shared" si="15"/>
        <v>3337.992446925</v>
      </c>
      <c r="O249" s="35">
        <f t="shared" si="16"/>
        <v>8037.8922063499995</v>
      </c>
      <c r="P249" s="5">
        <f t="shared" si="17"/>
        <v>17644.241116558758</v>
      </c>
    </row>
    <row r="250" spans="13:16" x14ac:dyDescent="0.25">
      <c r="M250" s="5">
        <v>4850</v>
      </c>
      <c r="N250" s="35">
        <f t="shared" si="15"/>
        <v>3362.4073516500002</v>
      </c>
      <c r="O250" s="35">
        <f t="shared" si="16"/>
        <v>8111.1388133</v>
      </c>
      <c r="P250" s="5">
        <f t="shared" si="17"/>
        <v>17557.993661204138</v>
      </c>
    </row>
    <row r="251" spans="13:16" x14ac:dyDescent="0.25">
      <c r="M251" s="5">
        <v>4875</v>
      </c>
      <c r="N251" s="35">
        <f t="shared" si="15"/>
        <v>3386.9484413749997</v>
      </c>
      <c r="O251" s="35">
        <f t="shared" si="16"/>
        <v>8184.7639752499999</v>
      </c>
      <c r="P251" s="5">
        <f t="shared" si="17"/>
        <v>17471.746205849522</v>
      </c>
    </row>
    <row r="252" spans="13:16" x14ac:dyDescent="0.25">
      <c r="M252" s="5">
        <v>4900</v>
      </c>
      <c r="N252" s="35">
        <f t="shared" si="15"/>
        <v>3411.6157161000001</v>
      </c>
      <c r="O252" s="35">
        <f t="shared" si="16"/>
        <v>8258.7676921999991</v>
      </c>
      <c r="P252" s="5">
        <f t="shared" si="17"/>
        <v>17385.498750494902</v>
      </c>
    </row>
    <row r="253" spans="13:16" x14ac:dyDescent="0.25">
      <c r="M253" s="5">
        <v>4925</v>
      </c>
      <c r="N253" s="35">
        <f t="shared" si="15"/>
        <v>3436.4091758249997</v>
      </c>
      <c r="O253" s="35">
        <f t="shared" si="16"/>
        <v>8333.1499641499995</v>
      </c>
      <c r="P253" s="5">
        <f t="shared" si="17"/>
        <v>17299.251295140286</v>
      </c>
    </row>
    <row r="254" spans="13:16" x14ac:dyDescent="0.25">
      <c r="M254" s="5">
        <v>4950</v>
      </c>
      <c r="N254" s="35">
        <f t="shared" si="15"/>
        <v>3461.3288205500003</v>
      </c>
      <c r="O254" s="35">
        <f t="shared" si="16"/>
        <v>8407.9107910999992</v>
      </c>
      <c r="P254" s="5">
        <f t="shared" si="17"/>
        <v>17213.003839785666</v>
      </c>
    </row>
    <row r="255" spans="13:16" x14ac:dyDescent="0.25">
      <c r="M255" s="5">
        <v>4975</v>
      </c>
      <c r="N255" s="35">
        <f t="shared" si="15"/>
        <v>3486.374650275</v>
      </c>
      <c r="O255" s="35">
        <f t="shared" si="16"/>
        <v>8483.05017305</v>
      </c>
      <c r="P255" s="5">
        <f t="shared" si="17"/>
        <v>17126.75638443105</v>
      </c>
    </row>
    <row r="256" spans="13:16" x14ac:dyDescent="0.25">
      <c r="M256" s="5">
        <v>5000</v>
      </c>
      <c r="N256" s="35">
        <f t="shared" si="15"/>
        <v>3511.5466649999998</v>
      </c>
      <c r="O256" s="35">
        <f t="shared" si="16"/>
        <v>8558.5681100000002</v>
      </c>
      <c r="P256" s="5">
        <f t="shared" si="17"/>
        <v>17040.50892907643</v>
      </c>
    </row>
    <row r="257" spans="13:16" x14ac:dyDescent="0.25">
      <c r="M257" s="5">
        <v>5025</v>
      </c>
      <c r="N257" s="35">
        <f t="shared" si="15"/>
        <v>3536.8448647249998</v>
      </c>
      <c r="O257" s="35">
        <f t="shared" si="16"/>
        <v>8634.4646019499996</v>
      </c>
      <c r="P257" s="5">
        <f t="shared" si="17"/>
        <v>16954.261473721814</v>
      </c>
    </row>
    <row r="258" spans="13:16" x14ac:dyDescent="0.25">
      <c r="M258" s="5">
        <v>5050</v>
      </c>
      <c r="N258" s="35">
        <f t="shared" si="15"/>
        <v>3562.2692494499997</v>
      </c>
      <c r="O258" s="35">
        <f t="shared" si="16"/>
        <v>8710.7396488999984</v>
      </c>
      <c r="P258" s="5">
        <f t="shared" si="17"/>
        <v>16868.014018367197</v>
      </c>
    </row>
    <row r="259" spans="13:16" x14ac:dyDescent="0.25">
      <c r="M259" s="5">
        <v>5075</v>
      </c>
      <c r="N259" s="35">
        <f t="shared" si="15"/>
        <v>3587.8198191749998</v>
      </c>
      <c r="O259" s="35">
        <f t="shared" si="16"/>
        <v>8787.3932508499984</v>
      </c>
      <c r="P259" s="5">
        <f t="shared" si="17"/>
        <v>16781.766563012578</v>
      </c>
    </row>
    <row r="260" spans="13:16" x14ac:dyDescent="0.25">
      <c r="M260" s="5">
        <v>5100</v>
      </c>
      <c r="N260" s="35">
        <f t="shared" si="15"/>
        <v>3613.4965738999999</v>
      </c>
      <c r="O260" s="35">
        <f t="shared" si="16"/>
        <v>8864.4254077999994</v>
      </c>
      <c r="P260" s="5">
        <f t="shared" si="17"/>
        <v>16695.519107657961</v>
      </c>
    </row>
    <row r="261" spans="13:16" x14ac:dyDescent="0.25">
      <c r="M261" s="5">
        <v>5125</v>
      </c>
      <c r="N261" s="35">
        <f t="shared" si="15"/>
        <v>3639.2995136250001</v>
      </c>
      <c r="O261" s="35">
        <f t="shared" si="16"/>
        <v>8941.8361197499999</v>
      </c>
      <c r="P261" s="5">
        <f t="shared" si="17"/>
        <v>16609.271652303341</v>
      </c>
    </row>
    <row r="262" spans="13:16" x14ac:dyDescent="0.25">
      <c r="M262" s="5">
        <v>5150</v>
      </c>
      <c r="N262" s="35">
        <f t="shared" si="15"/>
        <v>3665.2286383499995</v>
      </c>
      <c r="O262" s="35">
        <f t="shared" si="16"/>
        <v>9019.6253866999996</v>
      </c>
      <c r="P262" s="5">
        <f t="shared" si="17"/>
        <v>16523.024196948725</v>
      </c>
    </row>
    <row r="263" spans="13:16" x14ac:dyDescent="0.25">
      <c r="M263" s="5">
        <v>5175</v>
      </c>
      <c r="N263" s="35">
        <f t="shared" si="15"/>
        <v>3691.2839480749999</v>
      </c>
      <c r="O263" s="35">
        <f t="shared" si="16"/>
        <v>9097.7932086499986</v>
      </c>
      <c r="P263" s="5">
        <f t="shared" si="17"/>
        <v>16436.776741594105</v>
      </c>
    </row>
    <row r="264" spans="13:16" x14ac:dyDescent="0.25">
      <c r="M264" s="5">
        <v>5200</v>
      </c>
      <c r="N264" s="35">
        <f t="shared" si="15"/>
        <v>3717.4654427999994</v>
      </c>
      <c r="O264" s="35">
        <f t="shared" si="16"/>
        <v>9176.3395855999988</v>
      </c>
      <c r="P264" s="5">
        <f t="shared" si="17"/>
        <v>16350.529286239489</v>
      </c>
    </row>
    <row r="265" spans="13:16" x14ac:dyDescent="0.25">
      <c r="M265" s="5">
        <v>5225</v>
      </c>
      <c r="N265" s="35">
        <f t="shared" si="15"/>
        <v>3743.773122525</v>
      </c>
      <c r="O265" s="35">
        <f t="shared" si="16"/>
        <v>9255.2645175500002</v>
      </c>
      <c r="P265" s="5">
        <f t="shared" si="17"/>
        <v>16264.281830884873</v>
      </c>
    </row>
    <row r="266" spans="13:16" x14ac:dyDescent="0.25">
      <c r="M266" s="5">
        <v>5250</v>
      </c>
      <c r="N266" s="35">
        <f t="shared" si="15"/>
        <v>3770.2069872499997</v>
      </c>
      <c r="O266" s="35">
        <f t="shared" si="16"/>
        <v>9334.5680045000008</v>
      </c>
      <c r="P266" s="5">
        <f t="shared" si="17"/>
        <v>16178.034375530253</v>
      </c>
    </row>
    <row r="267" spans="13:16" x14ac:dyDescent="0.25">
      <c r="M267" s="5">
        <v>5275</v>
      </c>
      <c r="N267" s="35">
        <f t="shared" si="15"/>
        <v>3796.7670369750003</v>
      </c>
      <c r="O267" s="35">
        <f t="shared" si="16"/>
        <v>9414.250046449999</v>
      </c>
      <c r="P267" s="5">
        <f t="shared" si="17"/>
        <v>16091.786920175637</v>
      </c>
    </row>
    <row r="268" spans="13:16" x14ac:dyDescent="0.25">
      <c r="M268" s="5">
        <v>5300</v>
      </c>
      <c r="N268" s="35">
        <f t="shared" si="15"/>
        <v>3823.4532717000002</v>
      </c>
      <c r="O268" s="35">
        <f t="shared" si="16"/>
        <v>9494.3106434000001</v>
      </c>
      <c r="P268" s="5">
        <f t="shared" si="17"/>
        <v>16005.539464821017</v>
      </c>
    </row>
    <row r="269" spans="13:16" x14ac:dyDescent="0.25">
      <c r="M269" s="5">
        <v>5325</v>
      </c>
      <c r="N269" s="35">
        <f t="shared" si="15"/>
        <v>3850.2656914250001</v>
      </c>
      <c r="O269" s="35">
        <f t="shared" si="16"/>
        <v>9574.7497953500006</v>
      </c>
      <c r="P269" s="5">
        <f t="shared" si="17"/>
        <v>15919.2920094664</v>
      </c>
    </row>
    <row r="270" spans="13:16" x14ac:dyDescent="0.25">
      <c r="M270" s="5">
        <v>5350</v>
      </c>
      <c r="N270" s="35">
        <f t="shared" si="15"/>
        <v>3877.2042961500001</v>
      </c>
      <c r="O270" s="35">
        <f t="shared" si="16"/>
        <v>9655.5675023000003</v>
      </c>
      <c r="P270" s="5">
        <f t="shared" si="17"/>
        <v>15833.044554111781</v>
      </c>
    </row>
    <row r="271" spans="13:16" x14ac:dyDescent="0.25">
      <c r="M271" s="5">
        <v>5375</v>
      </c>
      <c r="N271" s="35">
        <f t="shared" si="15"/>
        <v>3904.2690858750002</v>
      </c>
      <c r="O271" s="35">
        <f t="shared" si="16"/>
        <v>9736.7637642499994</v>
      </c>
      <c r="P271" s="5">
        <f t="shared" si="17"/>
        <v>15746.797098757164</v>
      </c>
    </row>
    <row r="272" spans="13:16" x14ac:dyDescent="0.25">
      <c r="M272" s="5">
        <v>5400</v>
      </c>
      <c r="N272" s="35">
        <f t="shared" si="15"/>
        <v>3931.4600605999995</v>
      </c>
      <c r="O272" s="35">
        <f t="shared" si="16"/>
        <v>9818.3385811999997</v>
      </c>
      <c r="P272" s="5">
        <f t="shared" si="17"/>
        <v>15660.549643402548</v>
      </c>
    </row>
    <row r="273" spans="13:16" x14ac:dyDescent="0.25">
      <c r="M273" s="5">
        <v>5425</v>
      </c>
      <c r="N273" s="35">
        <f t="shared" si="15"/>
        <v>3958.7772203249997</v>
      </c>
      <c r="O273" s="35">
        <f t="shared" si="16"/>
        <v>9900.2919531499992</v>
      </c>
      <c r="P273" s="5">
        <f t="shared" si="17"/>
        <v>15574.302188047928</v>
      </c>
    </row>
    <row r="274" spans="13:16" x14ac:dyDescent="0.25">
      <c r="M274" s="5">
        <v>5450</v>
      </c>
      <c r="N274" s="35">
        <f t="shared" si="15"/>
        <v>3986.22056505</v>
      </c>
      <c r="O274" s="35">
        <f t="shared" si="16"/>
        <v>9982.6238801</v>
      </c>
      <c r="P274" s="5">
        <f t="shared" si="17"/>
        <v>15488.054732693312</v>
      </c>
    </row>
    <row r="275" spans="13:16" x14ac:dyDescent="0.25">
      <c r="M275" s="5">
        <v>5475</v>
      </c>
      <c r="N275" s="35">
        <f t="shared" si="15"/>
        <v>4013.7900947749995</v>
      </c>
      <c r="O275" s="35">
        <f t="shared" si="16"/>
        <v>10065.33436205</v>
      </c>
      <c r="P275" s="5">
        <f t="shared" si="17"/>
        <v>15401.807277338692</v>
      </c>
    </row>
    <row r="276" spans="13:16" x14ac:dyDescent="0.25">
      <c r="M276" s="5">
        <v>5500</v>
      </c>
      <c r="N276" s="35">
        <f t="shared" si="15"/>
        <v>4041.4858095</v>
      </c>
      <c r="O276" s="35">
        <f t="shared" si="16"/>
        <v>10148.423398999999</v>
      </c>
      <c r="P276" s="5">
        <f t="shared" si="17"/>
        <v>15315.559821984076</v>
      </c>
    </row>
    <row r="277" spans="13:16" x14ac:dyDescent="0.25">
      <c r="M277" s="5">
        <v>5525</v>
      </c>
      <c r="N277" s="35">
        <f t="shared" si="15"/>
        <v>4069.3077092249996</v>
      </c>
      <c r="O277" s="35">
        <f t="shared" si="16"/>
        <v>10231.89099095</v>
      </c>
      <c r="P277" s="5">
        <f t="shared" si="17"/>
        <v>15229.312366629456</v>
      </c>
    </row>
    <row r="278" spans="13:16" x14ac:dyDescent="0.25">
      <c r="M278" s="5">
        <v>5550</v>
      </c>
      <c r="N278" s="35">
        <f t="shared" si="15"/>
        <v>4097.2557939500002</v>
      </c>
      <c r="O278" s="35">
        <f t="shared" si="16"/>
        <v>10315.737137899998</v>
      </c>
      <c r="P278" s="5">
        <f t="shared" si="17"/>
        <v>15143.06491127484</v>
      </c>
    </row>
    <row r="279" spans="13:16" x14ac:dyDescent="0.25">
      <c r="M279" s="5">
        <v>5575</v>
      </c>
      <c r="N279" s="35">
        <f t="shared" si="15"/>
        <v>4125.330063675</v>
      </c>
      <c r="O279" s="35">
        <f t="shared" si="16"/>
        <v>10399.961839849999</v>
      </c>
      <c r="P279" s="5">
        <f t="shared" si="17"/>
        <v>15056.81745592022</v>
      </c>
    </row>
    <row r="280" spans="13:16" x14ac:dyDescent="0.25">
      <c r="M280" s="5">
        <v>5600</v>
      </c>
      <c r="N280" s="35">
        <f t="shared" si="15"/>
        <v>4153.5305183999999</v>
      </c>
      <c r="O280" s="35">
        <f t="shared" si="16"/>
        <v>10484.565096799999</v>
      </c>
      <c r="P280" s="5">
        <f t="shared" ref="P280:P311" si="18">$N$53*M280+$O$53</f>
        <v>14970.570000565604</v>
      </c>
    </row>
    <row r="281" spans="13:16" x14ac:dyDescent="0.25">
      <c r="M281" s="5">
        <v>5625</v>
      </c>
      <c r="N281" s="35">
        <f t="shared" si="15"/>
        <v>4181.8571581249998</v>
      </c>
      <c r="O281" s="35">
        <f t="shared" si="16"/>
        <v>10569.546908750001</v>
      </c>
      <c r="P281" s="5">
        <f t="shared" si="18"/>
        <v>14884.322545210987</v>
      </c>
    </row>
    <row r="282" spans="13:16" x14ac:dyDescent="0.25">
      <c r="M282" s="5">
        <v>5650</v>
      </c>
      <c r="N282" s="35">
        <f t="shared" si="15"/>
        <v>4210.3099828499999</v>
      </c>
      <c r="O282" s="35">
        <f t="shared" si="16"/>
        <v>10654.907275699999</v>
      </c>
      <c r="P282" s="5">
        <f t="shared" si="18"/>
        <v>14798.075089856367</v>
      </c>
    </row>
    <row r="283" spans="13:16" x14ac:dyDescent="0.25">
      <c r="M283" s="5">
        <v>5675</v>
      </c>
      <c r="N283" s="35">
        <f t="shared" si="15"/>
        <v>4238.888992575</v>
      </c>
      <c r="O283" s="35">
        <f t="shared" si="16"/>
        <v>10740.64619765</v>
      </c>
      <c r="P283" s="5">
        <f t="shared" si="18"/>
        <v>14711.827634501751</v>
      </c>
    </row>
    <row r="284" spans="13:16" x14ac:dyDescent="0.25">
      <c r="M284" s="5">
        <v>5700</v>
      </c>
      <c r="N284" s="35">
        <f t="shared" si="15"/>
        <v>4267.5941873000002</v>
      </c>
      <c r="O284" s="35">
        <f t="shared" si="16"/>
        <v>10826.763674599999</v>
      </c>
      <c r="P284" s="5">
        <f t="shared" si="18"/>
        <v>14625.580179147131</v>
      </c>
    </row>
    <row r="285" spans="13:16" x14ac:dyDescent="0.25">
      <c r="M285" s="5">
        <v>5725</v>
      </c>
      <c r="N285" s="35">
        <f t="shared" si="15"/>
        <v>4296.4255670249995</v>
      </c>
      <c r="O285" s="35">
        <f t="shared" si="16"/>
        <v>10913.259706549999</v>
      </c>
      <c r="P285" s="5">
        <f t="shared" si="18"/>
        <v>14539.332723792515</v>
      </c>
    </row>
    <row r="286" spans="13:16" x14ac:dyDescent="0.25">
      <c r="M286" s="5">
        <v>5750</v>
      </c>
      <c r="N286" s="35">
        <f t="shared" si="15"/>
        <v>4325.3831317499998</v>
      </c>
      <c r="O286" s="35">
        <f t="shared" si="16"/>
        <v>11000.134293499999</v>
      </c>
      <c r="P286" s="5">
        <f t="shared" si="18"/>
        <v>14453.085268437895</v>
      </c>
    </row>
    <row r="287" spans="13:16" x14ac:dyDescent="0.25">
      <c r="M287" s="5">
        <v>5775</v>
      </c>
      <c r="N287" s="35">
        <f t="shared" si="15"/>
        <v>4354.4668814750003</v>
      </c>
      <c r="O287" s="35">
        <f t="shared" si="16"/>
        <v>11087.387435449999</v>
      </c>
      <c r="P287" s="5">
        <f t="shared" si="18"/>
        <v>14366.837813083279</v>
      </c>
    </row>
    <row r="288" spans="13:16" x14ac:dyDescent="0.25">
      <c r="M288" s="5">
        <v>5800</v>
      </c>
      <c r="N288" s="35">
        <f t="shared" si="15"/>
        <v>4383.6768161999998</v>
      </c>
      <c r="O288" s="35">
        <f t="shared" si="16"/>
        <v>11175.019132400001</v>
      </c>
      <c r="P288" s="5">
        <f t="shared" si="18"/>
        <v>14280.590357728659</v>
      </c>
    </row>
    <row r="289" spans="5:16" x14ac:dyDescent="0.25">
      <c r="M289" s="5">
        <v>5825</v>
      </c>
      <c r="N289" s="35">
        <f t="shared" si="15"/>
        <v>4413.0129359249995</v>
      </c>
      <c r="O289" s="35">
        <f t="shared" si="16"/>
        <v>11263.02938435</v>
      </c>
      <c r="P289" s="5">
        <f t="shared" si="18"/>
        <v>14194.342902374043</v>
      </c>
    </row>
    <row r="290" spans="5:16" x14ac:dyDescent="0.25">
      <c r="M290" s="5">
        <v>5850</v>
      </c>
      <c r="N290" s="35">
        <f t="shared" si="15"/>
        <v>4442.4752406500002</v>
      </c>
      <c r="O290" s="35">
        <f t="shared" si="16"/>
        <v>11351.418191299999</v>
      </c>
      <c r="P290" s="5">
        <f t="shared" si="18"/>
        <v>14108.095447019427</v>
      </c>
    </row>
    <row r="291" spans="5:16" x14ac:dyDescent="0.25">
      <c r="M291" s="5">
        <v>5875</v>
      </c>
      <c r="N291" s="35">
        <f t="shared" si="15"/>
        <v>4472.063730375</v>
      </c>
      <c r="O291" s="35">
        <f t="shared" si="16"/>
        <v>11440.185553249999</v>
      </c>
      <c r="P291" s="5">
        <f t="shared" si="18"/>
        <v>14021.847991664807</v>
      </c>
    </row>
    <row r="292" spans="5:16" x14ac:dyDescent="0.25">
      <c r="M292" s="5">
        <v>5900</v>
      </c>
      <c r="N292" s="35">
        <f t="shared" si="15"/>
        <v>4501.7784050999999</v>
      </c>
      <c r="O292" s="35">
        <f t="shared" si="16"/>
        <v>11529.331470200001</v>
      </c>
      <c r="P292" s="5">
        <f t="shared" si="18"/>
        <v>13935.60053631019</v>
      </c>
    </row>
    <row r="293" spans="5:16" x14ac:dyDescent="0.25">
      <c r="M293" s="5">
        <v>5925</v>
      </c>
      <c r="N293" s="35">
        <f t="shared" si="15"/>
        <v>4531.6192648249998</v>
      </c>
      <c r="O293" s="35">
        <f t="shared" si="16"/>
        <v>11618.855942149998</v>
      </c>
      <c r="P293" s="5">
        <f t="shared" si="18"/>
        <v>13849.35308095557</v>
      </c>
    </row>
    <row r="294" spans="5:16" x14ac:dyDescent="0.25">
      <c r="E294" s="17">
        <f>N265</f>
        <v>3743.773122525</v>
      </c>
      <c r="M294" s="5">
        <v>5950</v>
      </c>
      <c r="N294" s="35">
        <f t="shared" si="15"/>
        <v>4561.5863095499999</v>
      </c>
      <c r="O294" s="35">
        <f t="shared" si="16"/>
        <v>11708.758969099999</v>
      </c>
      <c r="P294" s="5">
        <f t="shared" si="18"/>
        <v>13763.105625600954</v>
      </c>
    </row>
    <row r="295" spans="5:16" x14ac:dyDescent="0.25">
      <c r="M295" s="5">
        <v>5975</v>
      </c>
      <c r="N295" s="35">
        <f t="shared" si="15"/>
        <v>4591.679539275</v>
      </c>
      <c r="O295" s="35">
        <f t="shared" si="16"/>
        <v>11799.040551049999</v>
      </c>
      <c r="P295" s="5">
        <f t="shared" si="18"/>
        <v>13676.858170246334</v>
      </c>
    </row>
    <row r="296" spans="5:16" x14ac:dyDescent="0.25">
      <c r="M296" s="5">
        <v>6000</v>
      </c>
      <c r="N296" s="35">
        <f t="shared" si="15"/>
        <v>4621.8989539999993</v>
      </c>
      <c r="O296" s="35">
        <f t="shared" si="16"/>
        <v>11889.700688000001</v>
      </c>
      <c r="P296" s="5">
        <f t="shared" si="18"/>
        <v>13590.610714891718</v>
      </c>
    </row>
    <row r="297" spans="5:16" x14ac:dyDescent="0.25">
      <c r="M297" s="5">
        <v>6025</v>
      </c>
      <c r="N297" s="35">
        <f t="shared" si="15"/>
        <v>4652.2445537249996</v>
      </c>
      <c r="O297" s="35">
        <f t="shared" si="16"/>
        <v>11980.739379949999</v>
      </c>
      <c r="P297" s="5">
        <f t="shared" si="18"/>
        <v>13504.363259537102</v>
      </c>
    </row>
    <row r="298" spans="5:16" x14ac:dyDescent="0.25">
      <c r="M298" s="5">
        <v>6050</v>
      </c>
      <c r="N298" s="35">
        <f t="shared" si="15"/>
        <v>4682.71633845</v>
      </c>
      <c r="O298" s="35">
        <f t="shared" si="16"/>
        <v>12072.1566269</v>
      </c>
      <c r="P298" s="5">
        <f t="shared" si="18"/>
        <v>13418.115804182482</v>
      </c>
    </row>
    <row r="299" spans="5:16" x14ac:dyDescent="0.25">
      <c r="M299" s="5">
        <v>6075</v>
      </c>
      <c r="N299" s="35">
        <f t="shared" si="15"/>
        <v>4713.3143081750004</v>
      </c>
      <c r="O299" s="35">
        <f t="shared" si="16"/>
        <v>12163.95242885</v>
      </c>
      <c r="P299" s="5">
        <f t="shared" si="18"/>
        <v>13331.868348827866</v>
      </c>
    </row>
    <row r="300" spans="5:16" x14ac:dyDescent="0.25">
      <c r="M300" s="5">
        <v>6100</v>
      </c>
      <c r="N300" s="35">
        <f t="shared" si="15"/>
        <v>4744.0384629</v>
      </c>
      <c r="O300" s="35">
        <f t="shared" si="16"/>
        <v>12256.126785799999</v>
      </c>
      <c r="P300" s="5">
        <f t="shared" si="18"/>
        <v>13245.620893473246</v>
      </c>
    </row>
    <row r="301" spans="5:16" x14ac:dyDescent="0.25">
      <c r="M301" s="5">
        <v>6125</v>
      </c>
      <c r="N301" s="35">
        <f t="shared" si="15"/>
        <v>4774.8888026249997</v>
      </c>
      <c r="O301" s="35">
        <f t="shared" si="16"/>
        <v>12348.679697749998</v>
      </c>
      <c r="P301" s="5">
        <f t="shared" si="18"/>
        <v>13159.37343811863</v>
      </c>
    </row>
    <row r="302" spans="5:16" x14ac:dyDescent="0.25">
      <c r="M302" s="5">
        <v>6150</v>
      </c>
      <c r="N302" s="35">
        <f t="shared" si="15"/>
        <v>4805.8653273499995</v>
      </c>
      <c r="O302" s="35">
        <f t="shared" si="16"/>
        <v>12441.6111647</v>
      </c>
      <c r="P302" s="5">
        <f t="shared" si="18"/>
        <v>13073.12598276401</v>
      </c>
    </row>
    <row r="303" spans="5:16" x14ac:dyDescent="0.25">
      <c r="M303" s="5">
        <v>6175</v>
      </c>
      <c r="N303" s="35">
        <f t="shared" si="15"/>
        <v>4836.9680370750002</v>
      </c>
      <c r="O303" s="35">
        <f t="shared" si="16"/>
        <v>12534.921186649999</v>
      </c>
      <c r="P303" s="5">
        <f t="shared" si="18"/>
        <v>12986.878527409393</v>
      </c>
    </row>
    <row r="304" spans="5:16" x14ac:dyDescent="0.25">
      <c r="M304" s="5">
        <v>6200</v>
      </c>
      <c r="N304" s="35">
        <f t="shared" si="15"/>
        <v>4868.1969318000001</v>
      </c>
      <c r="O304" s="35">
        <f t="shared" si="16"/>
        <v>12628.609763599999</v>
      </c>
      <c r="P304" s="5">
        <f t="shared" si="18"/>
        <v>12900.631072054777</v>
      </c>
    </row>
    <row r="305" spans="13:16" x14ac:dyDescent="0.25">
      <c r="M305" s="5">
        <v>6225</v>
      </c>
      <c r="N305" s="35">
        <f t="shared" si="15"/>
        <v>4899.5520115250001</v>
      </c>
      <c r="O305" s="35">
        <f t="shared" si="16"/>
        <v>12722.676895549999</v>
      </c>
      <c r="P305" s="5">
        <f t="shared" si="18"/>
        <v>12814.383616700157</v>
      </c>
    </row>
    <row r="306" spans="13:16" x14ac:dyDescent="0.25">
      <c r="M306" s="5">
        <v>6250</v>
      </c>
      <c r="N306" s="35">
        <f t="shared" si="15"/>
        <v>4931.0332762500002</v>
      </c>
      <c r="O306" s="35">
        <f t="shared" si="16"/>
        <v>12817.122582499998</v>
      </c>
      <c r="P306" s="5">
        <f t="shared" si="18"/>
        <v>12728.136161345541</v>
      </c>
    </row>
    <row r="307" spans="13:16" x14ac:dyDescent="0.25">
      <c r="M307" s="5">
        <v>6275</v>
      </c>
      <c r="N307" s="35">
        <f t="shared" si="15"/>
        <v>4962.6407259750004</v>
      </c>
      <c r="O307" s="35">
        <f t="shared" si="16"/>
        <v>12911.94682445</v>
      </c>
      <c r="P307" s="5">
        <f t="shared" si="18"/>
        <v>12641.888705990921</v>
      </c>
    </row>
    <row r="308" spans="13:16" x14ac:dyDescent="0.25">
      <c r="M308" s="5">
        <v>6300</v>
      </c>
      <c r="N308" s="35">
        <f t="shared" si="15"/>
        <v>4994.3743606999997</v>
      </c>
      <c r="O308" s="35">
        <f t="shared" si="16"/>
        <v>13007.1496214</v>
      </c>
      <c r="P308" s="5">
        <f t="shared" si="18"/>
        <v>12555.641250636305</v>
      </c>
    </row>
    <row r="309" spans="13:16" x14ac:dyDescent="0.25">
      <c r="M309" s="5">
        <v>6325</v>
      </c>
      <c r="N309" s="35">
        <f t="shared" si="15"/>
        <v>5026.234180425</v>
      </c>
      <c r="O309" s="35">
        <f t="shared" si="16"/>
        <v>13102.730973349999</v>
      </c>
      <c r="P309" s="5">
        <f t="shared" si="18"/>
        <v>12469.393795281685</v>
      </c>
    </row>
    <row r="310" spans="13:16" x14ac:dyDescent="0.25">
      <c r="M310" s="5">
        <v>6350</v>
      </c>
      <c r="N310" s="35">
        <f t="shared" si="15"/>
        <v>5058.2201851499995</v>
      </c>
      <c r="O310" s="35">
        <f t="shared" si="16"/>
        <v>13198.690880299999</v>
      </c>
      <c r="P310" s="5">
        <f t="shared" si="18"/>
        <v>12383.146339927069</v>
      </c>
    </row>
    <row r="311" spans="13:16" x14ac:dyDescent="0.25">
      <c r="M311" s="5">
        <v>6375</v>
      </c>
      <c r="N311" s="35">
        <f t="shared" si="15"/>
        <v>5090.3323748749999</v>
      </c>
      <c r="O311" s="35">
        <f t="shared" si="16"/>
        <v>13295.02934225</v>
      </c>
      <c r="P311" s="5">
        <f t="shared" si="18"/>
        <v>12296.898884572449</v>
      </c>
    </row>
    <row r="312" spans="13:16" x14ac:dyDescent="0.25">
      <c r="M312" s="5">
        <v>6400</v>
      </c>
      <c r="N312" s="35">
        <f t="shared" ref="N312:N375" si="19">($N$46*(M312^2))-($O$46*M312)+$P$46</f>
        <v>5122.5707495999995</v>
      </c>
      <c r="O312" s="35">
        <f t="shared" ref="O312:O375" si="20">($N$51*(M312^2))-($O$51*M312)+$P$51</f>
        <v>13391.746359199999</v>
      </c>
      <c r="P312" s="5">
        <f t="shared" ref="P312:P343" si="21">$N$53*M312+$O$53</f>
        <v>12210.651429217833</v>
      </c>
    </row>
    <row r="313" spans="13:16" x14ac:dyDescent="0.25">
      <c r="M313" s="5">
        <v>6425</v>
      </c>
      <c r="N313" s="35">
        <f t="shared" si="19"/>
        <v>5154.9353093250002</v>
      </c>
      <c r="O313" s="35">
        <f t="shared" si="20"/>
        <v>13488.841931149998</v>
      </c>
      <c r="P313" s="5">
        <f t="shared" si="21"/>
        <v>12124.403973863216</v>
      </c>
    </row>
    <row r="314" spans="13:16" x14ac:dyDescent="0.25">
      <c r="M314" s="5">
        <v>6450</v>
      </c>
      <c r="N314" s="35">
        <f t="shared" si="19"/>
        <v>5187.4260540499999</v>
      </c>
      <c r="O314" s="35">
        <f t="shared" si="20"/>
        <v>13586.316058099999</v>
      </c>
      <c r="P314" s="5">
        <f t="shared" si="21"/>
        <v>12038.156518508596</v>
      </c>
    </row>
    <row r="315" spans="13:16" x14ac:dyDescent="0.25">
      <c r="M315" s="5">
        <v>6475</v>
      </c>
      <c r="N315" s="35">
        <f t="shared" si="19"/>
        <v>5220.0429837750007</v>
      </c>
      <c r="O315" s="35">
        <f t="shared" si="20"/>
        <v>13684.16874005</v>
      </c>
      <c r="P315" s="5">
        <f t="shared" si="21"/>
        <v>11951.90906315398</v>
      </c>
    </row>
    <row r="316" spans="13:16" x14ac:dyDescent="0.25">
      <c r="M316" s="5">
        <v>6500</v>
      </c>
      <c r="N316" s="35">
        <f t="shared" si="19"/>
        <v>5252.7860984999998</v>
      </c>
      <c r="O316" s="35">
        <f t="shared" si="20"/>
        <v>13782.399976999999</v>
      </c>
      <c r="P316" s="5">
        <f t="shared" si="21"/>
        <v>11865.66160779936</v>
      </c>
    </row>
    <row r="317" spans="13:16" x14ac:dyDescent="0.25">
      <c r="M317" s="5">
        <v>6525</v>
      </c>
      <c r="N317" s="35">
        <f t="shared" si="19"/>
        <v>5285.6553982249998</v>
      </c>
      <c r="O317" s="35">
        <f t="shared" si="20"/>
        <v>13881.009768949998</v>
      </c>
      <c r="P317" s="5">
        <f t="shared" si="21"/>
        <v>11779.414152444744</v>
      </c>
    </row>
    <row r="318" spans="13:16" x14ac:dyDescent="0.25">
      <c r="M318" s="5">
        <v>6550</v>
      </c>
      <c r="N318" s="35">
        <f t="shared" si="19"/>
        <v>5318.6508829499999</v>
      </c>
      <c r="O318" s="35">
        <f t="shared" si="20"/>
        <v>13979.9981159</v>
      </c>
      <c r="P318" s="5">
        <f t="shared" si="21"/>
        <v>11693.166697090124</v>
      </c>
    </row>
    <row r="319" spans="13:16" x14ac:dyDescent="0.25">
      <c r="M319" s="5">
        <v>6575</v>
      </c>
      <c r="N319" s="35">
        <f t="shared" si="19"/>
        <v>5351.772552675</v>
      </c>
      <c r="O319" s="35">
        <f t="shared" si="20"/>
        <v>14079.365017849999</v>
      </c>
      <c r="P319" s="5">
        <f t="shared" si="21"/>
        <v>11606.919241735508</v>
      </c>
    </row>
    <row r="320" spans="13:16" x14ac:dyDescent="0.25">
      <c r="M320" s="5">
        <v>6600</v>
      </c>
      <c r="N320" s="35">
        <f t="shared" si="19"/>
        <v>5385.0204073999994</v>
      </c>
      <c r="O320" s="35">
        <f t="shared" si="20"/>
        <v>14179.110474799998</v>
      </c>
      <c r="P320" s="5">
        <f t="shared" si="21"/>
        <v>11520.671786380888</v>
      </c>
    </row>
    <row r="321" spans="13:16" x14ac:dyDescent="0.25">
      <c r="M321" s="5">
        <v>6625</v>
      </c>
      <c r="N321" s="35">
        <f t="shared" si="19"/>
        <v>5418.3944471249997</v>
      </c>
      <c r="O321" s="35">
        <f t="shared" si="20"/>
        <v>14279.23448675</v>
      </c>
      <c r="P321" s="5">
        <f t="shared" si="21"/>
        <v>11434.424331026272</v>
      </c>
    </row>
    <row r="322" spans="13:16" x14ac:dyDescent="0.25">
      <c r="M322" s="5">
        <v>6650</v>
      </c>
      <c r="N322" s="35">
        <f t="shared" si="19"/>
        <v>5451.8946718500001</v>
      </c>
      <c r="O322" s="35">
        <f t="shared" si="20"/>
        <v>14379.737053699999</v>
      </c>
      <c r="P322" s="5">
        <f t="shared" si="21"/>
        <v>11348.176875671656</v>
      </c>
    </row>
    <row r="323" spans="13:16" x14ac:dyDescent="0.25">
      <c r="M323" s="5">
        <v>6675</v>
      </c>
      <c r="N323" s="35">
        <f t="shared" si="19"/>
        <v>5485.5210815750006</v>
      </c>
      <c r="O323" s="35">
        <f t="shared" si="20"/>
        <v>14480.618175649999</v>
      </c>
      <c r="P323" s="5">
        <f t="shared" si="21"/>
        <v>11261.929420317036</v>
      </c>
    </row>
    <row r="324" spans="13:16" x14ac:dyDescent="0.25">
      <c r="M324" s="5">
        <v>6700</v>
      </c>
      <c r="N324" s="35">
        <f t="shared" si="19"/>
        <v>5519.2736763000003</v>
      </c>
      <c r="O324" s="35">
        <f t="shared" si="20"/>
        <v>14581.877852599999</v>
      </c>
      <c r="P324" s="5">
        <f t="shared" si="21"/>
        <v>11175.681964962419</v>
      </c>
    </row>
    <row r="325" spans="13:16" x14ac:dyDescent="0.25">
      <c r="M325" s="5">
        <v>6725</v>
      </c>
      <c r="N325" s="35">
        <f t="shared" si="19"/>
        <v>5553.152456025</v>
      </c>
      <c r="O325" s="35">
        <f t="shared" si="20"/>
        <v>14683.51608455</v>
      </c>
      <c r="P325" s="5">
        <f t="shared" si="21"/>
        <v>11089.4345096078</v>
      </c>
    </row>
    <row r="326" spans="13:16" x14ac:dyDescent="0.25">
      <c r="M326" s="5">
        <v>6750</v>
      </c>
      <c r="N326" s="35">
        <f t="shared" si="19"/>
        <v>5587.1574207500007</v>
      </c>
      <c r="O326" s="35">
        <f t="shared" si="20"/>
        <v>14785.5328715</v>
      </c>
      <c r="P326" s="5">
        <f t="shared" si="21"/>
        <v>11003.187054253183</v>
      </c>
    </row>
    <row r="327" spans="13:16" x14ac:dyDescent="0.25">
      <c r="M327" s="5">
        <v>6775</v>
      </c>
      <c r="N327" s="35">
        <f t="shared" si="19"/>
        <v>5621.2885704750006</v>
      </c>
      <c r="O327" s="35">
        <f t="shared" si="20"/>
        <v>14887.928213450001</v>
      </c>
      <c r="P327" s="5">
        <f t="shared" si="21"/>
        <v>10916.939598898563</v>
      </c>
    </row>
    <row r="328" spans="13:16" x14ac:dyDescent="0.25">
      <c r="M328" s="5">
        <v>6800</v>
      </c>
      <c r="N328" s="35">
        <f t="shared" si="19"/>
        <v>5655.5459051999997</v>
      </c>
      <c r="O328" s="35">
        <f t="shared" si="20"/>
        <v>14990.702110399998</v>
      </c>
      <c r="P328" s="5">
        <f t="shared" si="21"/>
        <v>10830.692143543947</v>
      </c>
    </row>
    <row r="329" spans="13:16" x14ac:dyDescent="0.25">
      <c r="M329" s="5">
        <v>6825</v>
      </c>
      <c r="N329" s="35">
        <f t="shared" si="19"/>
        <v>5689.9294249249997</v>
      </c>
      <c r="O329" s="35">
        <f t="shared" si="20"/>
        <v>15093.854562349999</v>
      </c>
      <c r="P329" s="5">
        <f t="shared" si="21"/>
        <v>10744.444688189331</v>
      </c>
    </row>
    <row r="330" spans="13:16" x14ac:dyDescent="0.25">
      <c r="M330" s="5">
        <v>6850</v>
      </c>
      <c r="N330" s="35">
        <f t="shared" si="19"/>
        <v>5724.4391296500007</v>
      </c>
      <c r="O330" s="35">
        <f t="shared" si="20"/>
        <v>15197.3855693</v>
      </c>
      <c r="P330" s="5">
        <f t="shared" si="21"/>
        <v>10658.197232834711</v>
      </c>
    </row>
    <row r="331" spans="13:16" x14ac:dyDescent="0.25">
      <c r="M331" s="5">
        <v>6875</v>
      </c>
      <c r="N331" s="35">
        <f t="shared" si="19"/>
        <v>5759.075019375</v>
      </c>
      <c r="O331" s="35">
        <f t="shared" si="20"/>
        <v>15301.295131249999</v>
      </c>
      <c r="P331" s="5">
        <f t="shared" si="21"/>
        <v>10571.949777480095</v>
      </c>
    </row>
    <row r="332" spans="13:16" x14ac:dyDescent="0.25">
      <c r="M332" s="5">
        <v>6900</v>
      </c>
      <c r="N332" s="35">
        <f t="shared" si="19"/>
        <v>5793.8370941000003</v>
      </c>
      <c r="O332" s="35">
        <f t="shared" si="20"/>
        <v>15405.583248199999</v>
      </c>
      <c r="P332" s="5">
        <f t="shared" si="21"/>
        <v>10485.702322125475</v>
      </c>
    </row>
    <row r="333" spans="13:16" x14ac:dyDescent="0.25">
      <c r="M333" s="5">
        <v>6925</v>
      </c>
      <c r="N333" s="35">
        <f t="shared" si="19"/>
        <v>5828.7253538249997</v>
      </c>
      <c r="O333" s="35">
        <f t="shared" si="20"/>
        <v>15510.24992015</v>
      </c>
      <c r="P333" s="5">
        <f t="shared" si="21"/>
        <v>10399.454866770859</v>
      </c>
    </row>
    <row r="334" spans="13:16" x14ac:dyDescent="0.25">
      <c r="M334" s="5">
        <v>6950</v>
      </c>
      <c r="N334" s="35">
        <f t="shared" si="19"/>
        <v>5863.7397985500002</v>
      </c>
      <c r="O334" s="35">
        <f t="shared" si="20"/>
        <v>15615.2951471</v>
      </c>
      <c r="P334" s="5">
        <f t="shared" si="21"/>
        <v>10313.207411416239</v>
      </c>
    </row>
    <row r="335" spans="13:16" x14ac:dyDescent="0.25">
      <c r="M335" s="5">
        <v>6975</v>
      </c>
      <c r="N335" s="35">
        <f t="shared" si="19"/>
        <v>5898.8804282749998</v>
      </c>
      <c r="O335" s="35">
        <f t="shared" si="20"/>
        <v>15720.718929049999</v>
      </c>
      <c r="P335" s="5">
        <f t="shared" si="21"/>
        <v>10226.959956061623</v>
      </c>
    </row>
    <row r="336" spans="13:16" x14ac:dyDescent="0.25">
      <c r="M336" s="5">
        <v>7000</v>
      </c>
      <c r="N336" s="35">
        <f t="shared" si="19"/>
        <v>5934.1472430000003</v>
      </c>
      <c r="O336" s="35">
        <f t="shared" si="20"/>
        <v>15826.521265999998</v>
      </c>
      <c r="P336" s="5">
        <f t="shared" si="21"/>
        <v>10140.712500707006</v>
      </c>
    </row>
    <row r="337" spans="13:16" x14ac:dyDescent="0.25">
      <c r="M337" s="5">
        <v>7025</v>
      </c>
      <c r="N337" s="35">
        <f t="shared" si="19"/>
        <v>5969.5402427250001</v>
      </c>
      <c r="O337" s="35">
        <f t="shared" si="20"/>
        <v>15932.70215795</v>
      </c>
      <c r="P337" s="5">
        <f t="shared" si="21"/>
        <v>10054.465045352386</v>
      </c>
    </row>
    <row r="338" spans="13:16" x14ac:dyDescent="0.25">
      <c r="M338" s="5">
        <v>7050</v>
      </c>
      <c r="N338" s="35">
        <f t="shared" si="19"/>
        <v>6005.0594274500008</v>
      </c>
      <c r="O338" s="35">
        <f t="shared" si="20"/>
        <v>16039.261604899999</v>
      </c>
      <c r="P338" s="5">
        <f t="shared" si="21"/>
        <v>9968.2175899977701</v>
      </c>
    </row>
    <row r="339" spans="13:16" x14ac:dyDescent="0.25">
      <c r="M339" s="5">
        <v>7075</v>
      </c>
      <c r="N339" s="35">
        <f t="shared" si="19"/>
        <v>6040.7047971749998</v>
      </c>
      <c r="O339" s="35">
        <f t="shared" si="20"/>
        <v>16146.199606849998</v>
      </c>
      <c r="P339" s="5">
        <f t="shared" si="21"/>
        <v>9881.9701346431502</v>
      </c>
    </row>
    <row r="340" spans="13:16" x14ac:dyDescent="0.25">
      <c r="M340" s="5">
        <v>7100</v>
      </c>
      <c r="N340" s="35">
        <f t="shared" si="19"/>
        <v>6076.4763518999998</v>
      </c>
      <c r="O340" s="35">
        <f t="shared" si="20"/>
        <v>16253.516163799999</v>
      </c>
      <c r="P340" s="5">
        <f t="shared" si="21"/>
        <v>9795.722679288534</v>
      </c>
    </row>
    <row r="341" spans="13:16" x14ac:dyDescent="0.25">
      <c r="M341" s="5">
        <v>7125</v>
      </c>
      <c r="N341" s="35">
        <f t="shared" si="19"/>
        <v>6112.3740916249999</v>
      </c>
      <c r="O341" s="35">
        <f t="shared" si="20"/>
        <v>16361.21127575</v>
      </c>
      <c r="P341" s="5">
        <f t="shared" si="21"/>
        <v>9709.4752239339141</v>
      </c>
    </row>
    <row r="342" spans="13:16" x14ac:dyDescent="0.25">
      <c r="M342" s="5">
        <v>7150</v>
      </c>
      <c r="N342" s="35">
        <f t="shared" si="19"/>
        <v>6148.39801635</v>
      </c>
      <c r="O342" s="35">
        <f t="shared" si="20"/>
        <v>16469.2849427</v>
      </c>
      <c r="P342" s="5">
        <f t="shared" si="21"/>
        <v>9623.2277685792978</v>
      </c>
    </row>
    <row r="343" spans="13:16" x14ac:dyDescent="0.25">
      <c r="M343" s="5">
        <v>7175</v>
      </c>
      <c r="N343" s="35">
        <f t="shared" si="19"/>
        <v>6184.5481260749993</v>
      </c>
      <c r="O343" s="35">
        <f t="shared" si="20"/>
        <v>16577.737164649996</v>
      </c>
      <c r="P343" s="5">
        <f t="shared" si="21"/>
        <v>9536.980313224678</v>
      </c>
    </row>
    <row r="344" spans="13:16" x14ac:dyDescent="0.25">
      <c r="M344" s="5">
        <v>7200</v>
      </c>
      <c r="N344" s="35">
        <f t="shared" si="19"/>
        <v>6220.8244207999996</v>
      </c>
      <c r="O344" s="35">
        <f t="shared" si="20"/>
        <v>16686.567941599998</v>
      </c>
      <c r="P344" s="5">
        <f t="shared" ref="P344:P375" si="22">$N$53*M344+$O$53</f>
        <v>9450.7328578700617</v>
      </c>
    </row>
    <row r="345" spans="13:16" x14ac:dyDescent="0.25">
      <c r="M345" s="5">
        <v>7225</v>
      </c>
      <c r="N345" s="35">
        <f t="shared" si="19"/>
        <v>6257.226900525</v>
      </c>
      <c r="O345" s="35">
        <f t="shared" si="20"/>
        <v>16795.77727355</v>
      </c>
      <c r="P345" s="5">
        <f t="shared" si="22"/>
        <v>9364.4854025154455</v>
      </c>
    </row>
    <row r="346" spans="13:16" x14ac:dyDescent="0.25">
      <c r="M346" s="5">
        <v>7250</v>
      </c>
      <c r="N346" s="35">
        <f t="shared" si="19"/>
        <v>6293.7555652500005</v>
      </c>
      <c r="O346" s="35">
        <f t="shared" si="20"/>
        <v>16905.365160499998</v>
      </c>
      <c r="P346" s="5">
        <f t="shared" si="22"/>
        <v>9278.2379471608256</v>
      </c>
    </row>
    <row r="347" spans="13:16" x14ac:dyDescent="0.25">
      <c r="M347" s="5">
        <v>7275</v>
      </c>
      <c r="N347" s="35">
        <f t="shared" si="19"/>
        <v>6330.4104149750001</v>
      </c>
      <c r="O347" s="35">
        <f t="shared" si="20"/>
        <v>17015.331602449998</v>
      </c>
      <c r="P347" s="5">
        <f t="shared" si="22"/>
        <v>9191.9904918062093</v>
      </c>
    </row>
    <row r="348" spans="13:16" x14ac:dyDescent="0.25">
      <c r="M348" s="5">
        <v>7300</v>
      </c>
      <c r="N348" s="35">
        <f t="shared" si="19"/>
        <v>6367.1914496999998</v>
      </c>
      <c r="O348" s="35">
        <f t="shared" si="20"/>
        <v>17125.676599399998</v>
      </c>
      <c r="P348" s="5">
        <f t="shared" si="22"/>
        <v>9105.7430364515894</v>
      </c>
    </row>
    <row r="349" spans="13:16" x14ac:dyDescent="0.25">
      <c r="M349" s="5">
        <v>7325</v>
      </c>
      <c r="N349" s="35">
        <f t="shared" si="19"/>
        <v>6404.0986694250005</v>
      </c>
      <c r="O349" s="35">
        <f t="shared" si="20"/>
        <v>17236.400151349997</v>
      </c>
      <c r="P349" s="5">
        <f t="shared" si="22"/>
        <v>9019.4955810969732</v>
      </c>
    </row>
    <row r="350" spans="13:16" x14ac:dyDescent="0.25">
      <c r="M350" s="5">
        <v>7350</v>
      </c>
      <c r="N350" s="35">
        <f t="shared" si="19"/>
        <v>6441.1320741499994</v>
      </c>
      <c r="O350" s="35">
        <f t="shared" si="20"/>
        <v>17347.502258299995</v>
      </c>
      <c r="P350" s="5">
        <f t="shared" si="22"/>
        <v>8933.2481257423533</v>
      </c>
    </row>
    <row r="351" spans="13:16" x14ac:dyDescent="0.25">
      <c r="M351" s="5">
        <v>7375</v>
      </c>
      <c r="N351" s="35">
        <f t="shared" si="19"/>
        <v>6478.2916638750003</v>
      </c>
      <c r="O351" s="35">
        <f t="shared" si="20"/>
        <v>17458.98292025</v>
      </c>
      <c r="P351" s="5">
        <f t="shared" si="22"/>
        <v>8847.000670387737</v>
      </c>
    </row>
    <row r="352" spans="13:16" x14ac:dyDescent="0.25">
      <c r="M352" s="5">
        <v>7400</v>
      </c>
      <c r="N352" s="35">
        <f t="shared" si="19"/>
        <v>6515.5774386000003</v>
      </c>
      <c r="O352" s="35">
        <f t="shared" si="20"/>
        <v>17570.842137199998</v>
      </c>
      <c r="P352" s="5">
        <f t="shared" si="22"/>
        <v>8760.7532150331172</v>
      </c>
    </row>
    <row r="353" spans="13:16" x14ac:dyDescent="0.25">
      <c r="M353" s="5">
        <v>7425</v>
      </c>
      <c r="N353" s="35">
        <f t="shared" si="19"/>
        <v>6552.9893983250004</v>
      </c>
      <c r="O353" s="35">
        <f t="shared" si="20"/>
        <v>17683.079909149998</v>
      </c>
      <c r="P353" s="5">
        <f t="shared" si="22"/>
        <v>8674.5057596785009</v>
      </c>
    </row>
    <row r="354" spans="13:16" x14ac:dyDescent="0.25">
      <c r="M354" s="5">
        <v>7450</v>
      </c>
      <c r="N354" s="35">
        <f t="shared" si="19"/>
        <v>6590.5275430499996</v>
      </c>
      <c r="O354" s="35">
        <f t="shared" si="20"/>
        <v>17795.696236100001</v>
      </c>
      <c r="P354" s="5">
        <f t="shared" si="22"/>
        <v>8588.2583043238847</v>
      </c>
    </row>
    <row r="355" spans="13:16" x14ac:dyDescent="0.25">
      <c r="M355" s="5">
        <v>7475</v>
      </c>
      <c r="N355" s="35">
        <f t="shared" si="19"/>
        <v>6628.1918727749999</v>
      </c>
      <c r="O355" s="35">
        <f t="shared" si="20"/>
        <v>17908.691118049999</v>
      </c>
      <c r="P355" s="5">
        <f t="shared" si="22"/>
        <v>8502.0108489692648</v>
      </c>
    </row>
    <row r="356" spans="13:16" x14ac:dyDescent="0.25">
      <c r="M356" s="5">
        <v>7500</v>
      </c>
      <c r="N356" s="35">
        <f t="shared" si="19"/>
        <v>6665.9823875000002</v>
      </c>
      <c r="O356" s="35">
        <f t="shared" si="20"/>
        <v>18022.064554999997</v>
      </c>
      <c r="P356" s="5">
        <f t="shared" si="22"/>
        <v>8415.7633936146485</v>
      </c>
    </row>
    <row r="357" spans="13:16" x14ac:dyDescent="0.25">
      <c r="M357" s="5">
        <v>7525</v>
      </c>
      <c r="N357" s="35">
        <f t="shared" si="19"/>
        <v>6703.8990872250006</v>
      </c>
      <c r="O357" s="35">
        <f t="shared" si="20"/>
        <v>18135.816546949998</v>
      </c>
      <c r="P357" s="5">
        <f t="shared" si="22"/>
        <v>8329.5159382600286</v>
      </c>
    </row>
    <row r="358" spans="13:16" x14ac:dyDescent="0.25">
      <c r="M358" s="5">
        <v>7550</v>
      </c>
      <c r="N358" s="35">
        <f t="shared" si="19"/>
        <v>6741.9419719500002</v>
      </c>
      <c r="O358" s="35">
        <f t="shared" si="20"/>
        <v>18249.947093899998</v>
      </c>
      <c r="P358" s="5">
        <f t="shared" si="22"/>
        <v>8243.2684829054124</v>
      </c>
    </row>
    <row r="359" spans="13:16" x14ac:dyDescent="0.25">
      <c r="M359" s="5">
        <v>7575</v>
      </c>
      <c r="N359" s="35">
        <f t="shared" si="19"/>
        <v>6780.1110416749998</v>
      </c>
      <c r="O359" s="35">
        <f t="shared" si="20"/>
        <v>18364.456195850002</v>
      </c>
      <c r="P359" s="5">
        <f t="shared" si="22"/>
        <v>8157.0210275507925</v>
      </c>
    </row>
    <row r="360" spans="13:16" x14ac:dyDescent="0.25">
      <c r="M360" s="5">
        <v>7600</v>
      </c>
      <c r="N360" s="35">
        <f t="shared" si="19"/>
        <v>6818.4062964000004</v>
      </c>
      <c r="O360" s="35">
        <f t="shared" si="20"/>
        <v>18479.343852800001</v>
      </c>
      <c r="P360" s="5">
        <f t="shared" si="22"/>
        <v>8070.7735721961762</v>
      </c>
    </row>
    <row r="361" spans="13:16" x14ac:dyDescent="0.25">
      <c r="M361" s="5">
        <v>7625</v>
      </c>
      <c r="N361" s="35">
        <f t="shared" si="19"/>
        <v>6856.8277361250002</v>
      </c>
      <c r="O361" s="35">
        <f t="shared" si="20"/>
        <v>18594.610064749999</v>
      </c>
      <c r="P361" s="5">
        <f t="shared" si="22"/>
        <v>7984.52611684156</v>
      </c>
    </row>
    <row r="362" spans="13:16" x14ac:dyDescent="0.25">
      <c r="M362" s="5">
        <v>7650</v>
      </c>
      <c r="N362" s="35">
        <f t="shared" si="19"/>
        <v>6895.3753608500001</v>
      </c>
      <c r="O362" s="35">
        <f t="shared" si="20"/>
        <v>18710.2548317</v>
      </c>
      <c r="P362" s="5">
        <f t="shared" si="22"/>
        <v>7898.2786614869401</v>
      </c>
    </row>
    <row r="363" spans="13:16" x14ac:dyDescent="0.25">
      <c r="M363" s="5">
        <v>7675</v>
      </c>
      <c r="N363" s="35">
        <f t="shared" si="19"/>
        <v>6934.0491705750001</v>
      </c>
      <c r="O363" s="35">
        <f t="shared" si="20"/>
        <v>18826.278153649997</v>
      </c>
      <c r="P363" s="5">
        <f t="shared" si="22"/>
        <v>7812.0312061323239</v>
      </c>
    </row>
    <row r="364" spans="13:16" x14ac:dyDescent="0.25">
      <c r="M364" s="5">
        <v>7700</v>
      </c>
      <c r="N364" s="35">
        <f t="shared" si="19"/>
        <v>6972.8491653000001</v>
      </c>
      <c r="O364" s="35">
        <f t="shared" si="20"/>
        <v>18942.680030599997</v>
      </c>
      <c r="P364" s="5">
        <f t="shared" si="22"/>
        <v>7725.783750777704</v>
      </c>
    </row>
    <row r="365" spans="13:16" x14ac:dyDescent="0.25">
      <c r="M365" s="5">
        <v>7725</v>
      </c>
      <c r="N365" s="35">
        <f t="shared" si="19"/>
        <v>7011.7753450250002</v>
      </c>
      <c r="O365" s="35">
        <f t="shared" si="20"/>
        <v>19059.46046255</v>
      </c>
      <c r="P365" s="5">
        <f t="shared" si="22"/>
        <v>7639.5362954230877</v>
      </c>
    </row>
    <row r="366" spans="13:16" x14ac:dyDescent="0.25">
      <c r="M366" s="5">
        <v>7750</v>
      </c>
      <c r="N366" s="35">
        <f t="shared" si="19"/>
        <v>7050.8277097499995</v>
      </c>
      <c r="O366" s="35">
        <f t="shared" si="20"/>
        <v>19176.619449499998</v>
      </c>
      <c r="P366" s="5">
        <f t="shared" si="22"/>
        <v>7553.2888400684678</v>
      </c>
    </row>
    <row r="367" spans="13:16" x14ac:dyDescent="0.25">
      <c r="M367" s="5">
        <v>7775</v>
      </c>
      <c r="N367" s="35">
        <f t="shared" si="19"/>
        <v>7090.0062594749998</v>
      </c>
      <c r="O367" s="35">
        <f t="shared" si="20"/>
        <v>19294.156991449996</v>
      </c>
      <c r="P367" s="5">
        <f t="shared" si="22"/>
        <v>7467.0413847138516</v>
      </c>
    </row>
    <row r="368" spans="13:16" x14ac:dyDescent="0.25">
      <c r="M368" s="5">
        <v>7800</v>
      </c>
      <c r="N368" s="35">
        <f t="shared" si="19"/>
        <v>7129.3109942000001</v>
      </c>
      <c r="O368" s="35">
        <f t="shared" si="20"/>
        <v>19412.0730884</v>
      </c>
      <c r="P368" s="5">
        <f t="shared" si="22"/>
        <v>7380.7939293592353</v>
      </c>
    </row>
    <row r="369" spans="13:16" x14ac:dyDescent="0.25">
      <c r="M369" s="5">
        <v>7825</v>
      </c>
      <c r="N369" s="35">
        <f t="shared" si="19"/>
        <v>7168.7419139249996</v>
      </c>
      <c r="O369" s="35">
        <f t="shared" si="20"/>
        <v>19530.367740349997</v>
      </c>
      <c r="P369" s="5">
        <f t="shared" si="22"/>
        <v>7294.5464740046154</v>
      </c>
    </row>
    <row r="370" spans="13:16" x14ac:dyDescent="0.25">
      <c r="M370" s="5">
        <v>7850</v>
      </c>
      <c r="N370" s="35">
        <f t="shared" si="19"/>
        <v>7208.2990186500001</v>
      </c>
      <c r="O370" s="35">
        <f t="shared" si="20"/>
        <v>19649.0409473</v>
      </c>
      <c r="P370" s="5">
        <f t="shared" si="22"/>
        <v>7208.2990186499992</v>
      </c>
    </row>
    <row r="371" spans="13:16" x14ac:dyDescent="0.25">
      <c r="M371" s="5">
        <v>7875</v>
      </c>
      <c r="N371" s="35">
        <f t="shared" si="19"/>
        <v>7247.9823083749998</v>
      </c>
      <c r="O371" s="35">
        <f t="shared" si="20"/>
        <v>19768.092709249999</v>
      </c>
      <c r="P371" s="5">
        <f t="shared" si="22"/>
        <v>7122.0515632953793</v>
      </c>
    </row>
    <row r="372" spans="13:16" x14ac:dyDescent="0.25">
      <c r="M372" s="5">
        <v>7900</v>
      </c>
      <c r="N372" s="35">
        <f t="shared" si="19"/>
        <v>7287.7917831000004</v>
      </c>
      <c r="O372" s="35">
        <f t="shared" si="20"/>
        <v>19887.523026199997</v>
      </c>
      <c r="P372" s="5">
        <f t="shared" si="22"/>
        <v>7035.8041079407631</v>
      </c>
    </row>
    <row r="373" spans="13:16" x14ac:dyDescent="0.25">
      <c r="M373" s="5">
        <v>7925</v>
      </c>
      <c r="N373" s="35">
        <f t="shared" si="19"/>
        <v>7327.7274428249993</v>
      </c>
      <c r="O373" s="35">
        <f t="shared" si="20"/>
        <v>20007.331898150002</v>
      </c>
      <c r="P373" s="5">
        <f t="shared" si="22"/>
        <v>6949.5566525861432</v>
      </c>
    </row>
    <row r="374" spans="13:16" x14ac:dyDescent="0.25">
      <c r="M374" s="5">
        <v>7950</v>
      </c>
      <c r="N374" s="35">
        <f t="shared" si="19"/>
        <v>7367.7892875500002</v>
      </c>
      <c r="O374" s="35">
        <f t="shared" si="20"/>
        <v>20127.519325099998</v>
      </c>
      <c r="P374" s="5">
        <f t="shared" si="22"/>
        <v>6863.3091972315269</v>
      </c>
    </row>
    <row r="375" spans="13:16" x14ac:dyDescent="0.25">
      <c r="M375" s="5">
        <v>7975</v>
      </c>
      <c r="N375" s="35">
        <f t="shared" si="19"/>
        <v>7407.9773172750001</v>
      </c>
      <c r="O375" s="35">
        <f t="shared" si="20"/>
        <v>20248.085307049998</v>
      </c>
      <c r="P375" s="5">
        <f t="shared" si="22"/>
        <v>6777.061741876907</v>
      </c>
    </row>
    <row r="376" spans="13:16" x14ac:dyDescent="0.25">
      <c r="M376" s="5">
        <v>8000</v>
      </c>
      <c r="N376" s="35">
        <f t="shared" ref="N376:N396" si="23">($N$46*(M376^2))-($O$46*M376)+$P$46</f>
        <v>7448.2915320000002</v>
      </c>
      <c r="O376" s="35">
        <f t="shared" ref="O376:O396" si="24">($N$51*(M376^2))-($O$51*M376)+$P$51</f>
        <v>20369.029844000001</v>
      </c>
      <c r="P376" s="5">
        <f t="shared" ref="P376:P396" si="25">$N$53*M376+$O$53</f>
        <v>6690.8142865222908</v>
      </c>
    </row>
    <row r="377" spans="13:16" x14ac:dyDescent="0.25">
      <c r="M377" s="5">
        <v>8025</v>
      </c>
      <c r="N377" s="35">
        <f t="shared" si="23"/>
        <v>7488.7319317249994</v>
      </c>
      <c r="O377" s="35">
        <f t="shared" si="24"/>
        <v>20490.352935949999</v>
      </c>
      <c r="P377" s="5">
        <f t="shared" si="25"/>
        <v>6604.5668311676745</v>
      </c>
    </row>
    <row r="378" spans="13:16" x14ac:dyDescent="0.25">
      <c r="M378" s="5">
        <v>8050</v>
      </c>
      <c r="N378" s="35">
        <f t="shared" si="23"/>
        <v>7529.2985164499996</v>
      </c>
      <c r="O378" s="35">
        <f t="shared" si="24"/>
        <v>20612.0545829</v>
      </c>
      <c r="P378" s="5">
        <f t="shared" si="25"/>
        <v>6518.3193758130546</v>
      </c>
    </row>
    <row r="379" spans="13:16" x14ac:dyDescent="0.25">
      <c r="M379" s="5">
        <v>8075</v>
      </c>
      <c r="N379" s="35">
        <f t="shared" si="23"/>
        <v>7569.9912861749999</v>
      </c>
      <c r="O379" s="35">
        <f t="shared" si="24"/>
        <v>20734.134784849997</v>
      </c>
      <c r="P379" s="5">
        <f t="shared" si="25"/>
        <v>6432.0719204584384</v>
      </c>
    </row>
    <row r="380" spans="13:16" x14ac:dyDescent="0.25">
      <c r="M380" s="5">
        <v>8100</v>
      </c>
      <c r="N380" s="35">
        <f t="shared" si="23"/>
        <v>7610.8102409000003</v>
      </c>
      <c r="O380" s="35">
        <f t="shared" si="24"/>
        <v>20856.593541799997</v>
      </c>
      <c r="P380" s="5">
        <f t="shared" si="25"/>
        <v>6345.8244651038185</v>
      </c>
    </row>
    <row r="381" spans="13:16" x14ac:dyDescent="0.25">
      <c r="M381" s="5">
        <v>8125</v>
      </c>
      <c r="N381" s="35">
        <f t="shared" si="23"/>
        <v>7651.7553806249998</v>
      </c>
      <c r="O381" s="35">
        <f t="shared" si="24"/>
        <v>20979.43085375</v>
      </c>
      <c r="P381" s="5">
        <f t="shared" si="25"/>
        <v>6259.5770097492023</v>
      </c>
    </row>
    <row r="382" spans="13:16" x14ac:dyDescent="0.25">
      <c r="M382" s="5">
        <v>8150</v>
      </c>
      <c r="N382" s="35">
        <f t="shared" si="23"/>
        <v>7692.8267053500003</v>
      </c>
      <c r="O382" s="35">
        <f t="shared" si="24"/>
        <v>21102.646720699999</v>
      </c>
      <c r="P382" s="5">
        <f t="shared" si="25"/>
        <v>6173.3295543945824</v>
      </c>
    </row>
    <row r="383" spans="13:16" x14ac:dyDescent="0.25">
      <c r="M383" s="5">
        <v>8175</v>
      </c>
      <c r="N383" s="35">
        <f t="shared" si="23"/>
        <v>7734.024215075</v>
      </c>
      <c r="O383" s="35">
        <f t="shared" si="24"/>
        <v>21226.241142649997</v>
      </c>
      <c r="P383" s="5">
        <f t="shared" si="25"/>
        <v>6087.0820990399661</v>
      </c>
    </row>
    <row r="384" spans="13:16" x14ac:dyDescent="0.25">
      <c r="M384" s="5">
        <v>8200</v>
      </c>
      <c r="N384" s="35">
        <f t="shared" si="23"/>
        <v>7775.3479098000007</v>
      </c>
      <c r="O384" s="35">
        <f t="shared" si="24"/>
        <v>21350.214119600001</v>
      </c>
      <c r="P384" s="5">
        <f t="shared" si="25"/>
        <v>6000.8346436853462</v>
      </c>
    </row>
    <row r="385" spans="13:16" x14ac:dyDescent="0.25">
      <c r="M385" s="5">
        <v>8225</v>
      </c>
      <c r="N385" s="35">
        <f t="shared" si="23"/>
        <v>7816.7977895249996</v>
      </c>
      <c r="O385" s="35">
        <f t="shared" si="24"/>
        <v>21474.565651549998</v>
      </c>
      <c r="P385" s="5">
        <f t="shared" si="25"/>
        <v>5914.58718833073</v>
      </c>
    </row>
    <row r="386" spans="13:16" x14ac:dyDescent="0.25">
      <c r="M386" s="5">
        <v>8250</v>
      </c>
      <c r="N386" s="35">
        <f t="shared" si="23"/>
        <v>7858.3738542500005</v>
      </c>
      <c r="O386" s="35">
        <f t="shared" si="24"/>
        <v>21599.295738499997</v>
      </c>
      <c r="P386" s="5">
        <f t="shared" si="25"/>
        <v>5828.3397329761137</v>
      </c>
    </row>
    <row r="387" spans="13:16" x14ac:dyDescent="0.25">
      <c r="M387" s="5">
        <v>8275</v>
      </c>
      <c r="N387" s="35">
        <f t="shared" si="23"/>
        <v>7900.0761039750005</v>
      </c>
      <c r="O387" s="35">
        <f t="shared" si="24"/>
        <v>21724.40438045</v>
      </c>
      <c r="P387" s="5">
        <f t="shared" si="25"/>
        <v>5742.0922776214938</v>
      </c>
    </row>
    <row r="388" spans="13:16" x14ac:dyDescent="0.25">
      <c r="M388" s="5">
        <v>8300</v>
      </c>
      <c r="N388" s="35">
        <f t="shared" si="23"/>
        <v>7941.9045386999996</v>
      </c>
      <c r="O388" s="35">
        <f t="shared" si="24"/>
        <v>21849.891577399998</v>
      </c>
      <c r="P388" s="5">
        <f t="shared" si="25"/>
        <v>5655.8448222668776</v>
      </c>
    </row>
    <row r="389" spans="13:16" x14ac:dyDescent="0.25">
      <c r="M389" s="5">
        <v>8325</v>
      </c>
      <c r="N389" s="35">
        <f t="shared" si="23"/>
        <v>7983.8591584249998</v>
      </c>
      <c r="O389" s="35">
        <f t="shared" si="24"/>
        <v>21975.757329349999</v>
      </c>
      <c r="P389" s="5">
        <f t="shared" si="25"/>
        <v>5569.5973669122577</v>
      </c>
    </row>
    <row r="390" spans="13:16" x14ac:dyDescent="0.25">
      <c r="M390" s="5">
        <v>8350</v>
      </c>
      <c r="N390" s="35">
        <f t="shared" si="23"/>
        <v>8025.93996315</v>
      </c>
      <c r="O390" s="35">
        <f t="shared" si="24"/>
        <v>22102.0016363</v>
      </c>
      <c r="P390" s="5">
        <f t="shared" si="25"/>
        <v>5483.3499115576415</v>
      </c>
    </row>
    <row r="391" spans="13:16" x14ac:dyDescent="0.25">
      <c r="M391" s="5">
        <v>8375</v>
      </c>
      <c r="N391" s="35">
        <f t="shared" si="23"/>
        <v>8068.1469528750004</v>
      </c>
      <c r="O391" s="35">
        <f t="shared" si="24"/>
        <v>22228.624498249996</v>
      </c>
      <c r="P391" s="5">
        <f t="shared" si="25"/>
        <v>5397.1024562030216</v>
      </c>
    </row>
    <row r="392" spans="13:16" x14ac:dyDescent="0.25">
      <c r="M392" s="5">
        <v>8400</v>
      </c>
      <c r="N392" s="35">
        <f t="shared" si="23"/>
        <v>8110.4801275999998</v>
      </c>
      <c r="O392" s="35">
        <f t="shared" si="24"/>
        <v>22355.625915199998</v>
      </c>
      <c r="P392" s="5">
        <f t="shared" si="25"/>
        <v>5310.8550008484053</v>
      </c>
    </row>
    <row r="393" spans="13:16" x14ac:dyDescent="0.25">
      <c r="M393" s="5">
        <v>8425</v>
      </c>
      <c r="N393" s="35">
        <f t="shared" si="23"/>
        <v>8152.9394873250003</v>
      </c>
      <c r="O393" s="35">
        <f t="shared" si="24"/>
        <v>22483.005887149997</v>
      </c>
      <c r="P393" s="5">
        <f t="shared" si="25"/>
        <v>5224.6075454937891</v>
      </c>
    </row>
    <row r="394" spans="13:16" x14ac:dyDescent="0.25">
      <c r="M394" s="5">
        <v>8450</v>
      </c>
      <c r="N394" s="35">
        <f t="shared" si="23"/>
        <v>8195.5250320499999</v>
      </c>
      <c r="O394" s="35">
        <f t="shared" si="24"/>
        <v>22610.764414099998</v>
      </c>
      <c r="P394" s="5">
        <f t="shared" si="25"/>
        <v>5138.3600901391692</v>
      </c>
    </row>
    <row r="395" spans="13:16" x14ac:dyDescent="0.25">
      <c r="M395" s="5">
        <v>8475</v>
      </c>
      <c r="N395" s="35">
        <f t="shared" si="23"/>
        <v>8238.2367617750006</v>
      </c>
      <c r="O395" s="35">
        <f t="shared" si="24"/>
        <v>22738.901496049999</v>
      </c>
      <c r="P395" s="5">
        <f t="shared" si="25"/>
        <v>5052.1126347845529</v>
      </c>
    </row>
    <row r="396" spans="13:16" x14ac:dyDescent="0.25">
      <c r="M396" s="5">
        <v>8500</v>
      </c>
      <c r="N396" s="35">
        <f t="shared" si="23"/>
        <v>8281.0746764999985</v>
      </c>
      <c r="O396" s="35">
        <f t="shared" si="24"/>
        <v>22867.417132999999</v>
      </c>
      <c r="P396" s="5">
        <f t="shared" si="25"/>
        <v>4965.8651794299331</v>
      </c>
    </row>
  </sheetData>
  <mergeCells count="18">
    <mergeCell ref="C43:C44"/>
    <mergeCell ref="R82:S82"/>
    <mergeCell ref="B5:B6"/>
    <mergeCell ref="C5:F5"/>
    <mergeCell ref="G5:G6"/>
    <mergeCell ref="H5:H6"/>
    <mergeCell ref="J11:K11"/>
    <mergeCell ref="B22:H22"/>
    <mergeCell ref="B23:B24"/>
    <mergeCell ref="C49:E49"/>
    <mergeCell ref="C46:D46"/>
    <mergeCell ref="C47:D47"/>
    <mergeCell ref="C23:F23"/>
    <mergeCell ref="G23:G24"/>
    <mergeCell ref="H23:H24"/>
    <mergeCell ref="J29:K29"/>
    <mergeCell ref="G2:I2"/>
    <mergeCell ref="B4:H4"/>
  </mergeCells>
  <pageMargins left="0.7" right="0.7" top="0.75" bottom="0.75" header="0.3" footer="0.3"/>
  <pageSetup orientation="portrait" r:id="rId1"/>
  <ignoredErrors>
    <ignoredError sqref="E12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3586-2713-4776-AC7F-1E57461328ED}">
  <dimension ref="A2:T396"/>
  <sheetViews>
    <sheetView showGridLines="0" zoomScale="106" zoomScaleNormal="106" workbookViewId="0">
      <selection activeCell="AR7" sqref="AR7"/>
    </sheetView>
  </sheetViews>
  <sheetFormatPr baseColWidth="10" defaultRowHeight="15" x14ac:dyDescent="0.25"/>
  <cols>
    <col min="5" max="5" width="13.5703125" customWidth="1"/>
    <col min="7" max="7" width="15.140625" customWidth="1"/>
    <col min="8" max="8" width="14" customWidth="1"/>
    <col min="10" max="10" width="12.7109375" customWidth="1"/>
    <col min="11" max="11" width="13.42578125" customWidth="1"/>
    <col min="12" max="12" width="14.85546875" customWidth="1"/>
    <col min="16" max="16" width="13.7109375" customWidth="1"/>
    <col min="19" max="19" width="16" customWidth="1"/>
  </cols>
  <sheetData>
    <row r="2" spans="1:18" ht="16.5" customHeight="1" x14ac:dyDescent="0.25">
      <c r="G2" s="38" t="s">
        <v>67</v>
      </c>
      <c r="H2" s="38"/>
      <c r="I2" s="38"/>
    </row>
    <row r="4" spans="1:18" x14ac:dyDescent="0.25">
      <c r="B4" s="39" t="s">
        <v>57</v>
      </c>
      <c r="C4" s="39"/>
      <c r="D4" s="39"/>
      <c r="E4" s="39"/>
      <c r="F4" s="39"/>
      <c r="G4" s="39"/>
      <c r="H4" s="39"/>
      <c r="J4" s="2" t="s">
        <v>0</v>
      </c>
      <c r="K4" s="3">
        <v>3</v>
      </c>
      <c r="M4" s="4" t="s">
        <v>1</v>
      </c>
      <c r="N4" s="5">
        <f>G12</f>
        <v>2081</v>
      </c>
      <c r="O4" s="5"/>
    </row>
    <row r="5" spans="1:18" x14ac:dyDescent="0.25">
      <c r="A5" s="24"/>
      <c r="B5" s="44" t="s">
        <v>47</v>
      </c>
      <c r="C5" s="44" t="s">
        <v>48</v>
      </c>
      <c r="D5" s="44"/>
      <c r="E5" s="44"/>
      <c r="F5" s="44"/>
      <c r="G5" s="44" t="s">
        <v>53</v>
      </c>
      <c r="H5" s="44" t="s">
        <v>56</v>
      </c>
      <c r="I5" s="1"/>
      <c r="J5" s="2" t="s">
        <v>2</v>
      </c>
      <c r="K5" s="3">
        <v>80</v>
      </c>
      <c r="M5" s="4" t="s">
        <v>3</v>
      </c>
      <c r="N5" s="5">
        <f>MAX(C12:F12)</f>
        <v>542</v>
      </c>
      <c r="O5" s="5"/>
    </row>
    <row r="6" spans="1:18" x14ac:dyDescent="0.25">
      <c r="A6" s="24"/>
      <c r="B6" s="44"/>
      <c r="C6" s="25" t="s">
        <v>49</v>
      </c>
      <c r="D6" s="25" t="s">
        <v>50</v>
      </c>
      <c r="E6" s="25" t="s">
        <v>51</v>
      </c>
      <c r="F6" s="25" t="s">
        <v>52</v>
      </c>
      <c r="G6" s="44"/>
      <c r="H6" s="44"/>
      <c r="I6" s="1"/>
      <c r="J6" s="2" t="s">
        <v>4</v>
      </c>
      <c r="K6" s="3">
        <v>0</v>
      </c>
      <c r="M6" s="4"/>
      <c r="N6" s="5"/>
      <c r="O6" s="5"/>
    </row>
    <row r="7" spans="1:18" x14ac:dyDescent="0.25">
      <c r="A7" s="24"/>
      <c r="B7" s="11" t="s">
        <v>43</v>
      </c>
      <c r="C7" s="11">
        <v>48</v>
      </c>
      <c r="D7" s="11">
        <v>43</v>
      </c>
      <c r="E7" s="11">
        <v>51</v>
      </c>
      <c r="F7" s="11">
        <v>57</v>
      </c>
      <c r="G7" s="11">
        <f>SUM(C7:F7)</f>
        <v>199</v>
      </c>
      <c r="H7" s="11">
        <f t="shared" ref="H7:H12" si="0">ROUND((G7/$G$12)*100,2)</f>
        <v>9.56</v>
      </c>
      <c r="I7" s="1"/>
      <c r="J7" s="2" t="s">
        <v>5</v>
      </c>
      <c r="K7" s="3">
        <v>0</v>
      </c>
      <c r="M7" s="4" t="s">
        <v>6</v>
      </c>
      <c r="N7" s="6">
        <f>N4/(4*N5)</f>
        <v>0.95987084870848705</v>
      </c>
      <c r="O7" s="6"/>
    </row>
    <row r="8" spans="1:18" x14ac:dyDescent="0.25">
      <c r="A8" s="24"/>
      <c r="B8" s="11" t="s">
        <v>44</v>
      </c>
      <c r="C8" s="11">
        <v>151</v>
      </c>
      <c r="D8" s="11">
        <v>164</v>
      </c>
      <c r="E8" s="11">
        <v>168</v>
      </c>
      <c r="F8" s="11">
        <v>145</v>
      </c>
      <c r="G8" s="11">
        <f>SUM(C8:F8)</f>
        <v>628</v>
      </c>
      <c r="H8" s="11">
        <f t="shared" si="0"/>
        <v>30.18</v>
      </c>
      <c r="I8" s="1"/>
      <c r="J8" s="2" t="s">
        <v>7</v>
      </c>
      <c r="K8" s="7">
        <v>7.9</v>
      </c>
      <c r="M8" s="4"/>
      <c r="N8" s="5"/>
    </row>
    <row r="9" spans="1:18" x14ac:dyDescent="0.25">
      <c r="A9" s="24"/>
      <c r="B9" s="11" t="s">
        <v>54</v>
      </c>
      <c r="C9" s="11">
        <v>4</v>
      </c>
      <c r="D9" s="11">
        <v>4</v>
      </c>
      <c r="E9" s="11">
        <v>5</v>
      </c>
      <c r="F9" s="11">
        <v>5</v>
      </c>
      <c r="G9" s="11">
        <f>SUM(C9:F9)</f>
        <v>18</v>
      </c>
      <c r="H9" s="11">
        <f t="shared" si="0"/>
        <v>0.86</v>
      </c>
      <c r="I9" s="1"/>
      <c r="J9" s="2" t="s">
        <v>8</v>
      </c>
      <c r="K9" s="3">
        <v>0</v>
      </c>
      <c r="M9" s="4" t="s">
        <v>9</v>
      </c>
      <c r="N9" s="5">
        <f>100/(100+((K12)*(K15-1))+((K13)*(K16-1)))</f>
        <v>0.98526050287696054</v>
      </c>
    </row>
    <row r="10" spans="1:18" x14ac:dyDescent="0.25">
      <c r="A10" s="24"/>
      <c r="B10" s="11" t="s">
        <v>55</v>
      </c>
      <c r="C10" s="11">
        <v>6</v>
      </c>
      <c r="D10" s="11">
        <v>3</v>
      </c>
      <c r="E10" s="11">
        <v>6</v>
      </c>
      <c r="F10" s="11">
        <v>6</v>
      </c>
      <c r="G10" s="11">
        <f>SUM(C10:F10)</f>
        <v>21</v>
      </c>
      <c r="H10" s="11">
        <f t="shared" si="0"/>
        <v>1.01</v>
      </c>
      <c r="I10" s="1"/>
      <c r="J10" s="2" t="s">
        <v>10</v>
      </c>
      <c r="K10" s="3">
        <v>1</v>
      </c>
      <c r="M10" s="4"/>
      <c r="N10" s="5"/>
    </row>
    <row r="11" spans="1:18" x14ac:dyDescent="0.25">
      <c r="A11" s="1"/>
      <c r="B11" s="11" t="s">
        <v>45</v>
      </c>
      <c r="C11" s="11">
        <v>303</v>
      </c>
      <c r="D11" s="11">
        <v>305</v>
      </c>
      <c r="E11" s="11">
        <v>312</v>
      </c>
      <c r="F11" s="11">
        <v>295</v>
      </c>
      <c r="G11" s="11">
        <f>SUM(C11:F11)</f>
        <v>1215</v>
      </c>
      <c r="H11" s="11">
        <f t="shared" si="0"/>
        <v>58.39</v>
      </c>
      <c r="I11" s="1"/>
      <c r="J11" s="40" t="s">
        <v>11</v>
      </c>
      <c r="K11" s="41"/>
      <c r="M11" s="4" t="s">
        <v>12</v>
      </c>
      <c r="N11" s="9">
        <f>N4/(N7*N9*K10*K4)</f>
        <v>733.47776000000022</v>
      </c>
      <c r="O11" t="s">
        <v>13</v>
      </c>
      <c r="Q11" s="28">
        <f>ROUND(N11*4,0)</f>
        <v>2934</v>
      </c>
      <c r="R11" s="27" t="s">
        <v>59</v>
      </c>
    </row>
    <row r="12" spans="1:18" x14ac:dyDescent="0.25">
      <c r="A12" s="1"/>
      <c r="B12" s="2" t="s">
        <v>46</v>
      </c>
      <c r="C12" s="11">
        <f>ROUND(SUM(C7:C11),0)</f>
        <v>512</v>
      </c>
      <c r="D12" s="11">
        <f>ROUND(SUM(D7:D11),0)</f>
        <v>519</v>
      </c>
      <c r="E12" s="11">
        <f>SUM(E7:E11)</f>
        <v>542</v>
      </c>
      <c r="F12" s="11">
        <f>ROUND(SUM(F7:F11),0)</f>
        <v>508</v>
      </c>
      <c r="G12" s="11">
        <f>ROUND(SUM(G7:G11),0)</f>
        <v>2081</v>
      </c>
      <c r="H12" s="11">
        <f t="shared" si="0"/>
        <v>100</v>
      </c>
      <c r="I12" s="8"/>
      <c r="J12" s="11" t="s">
        <v>14</v>
      </c>
      <c r="K12" s="12">
        <f>H10</f>
        <v>1.01</v>
      </c>
      <c r="M12" s="4" t="s">
        <v>15</v>
      </c>
      <c r="N12" s="9">
        <f>N11/1600</f>
        <v>0.45842360000000015</v>
      </c>
    </row>
    <row r="13" spans="1:18" x14ac:dyDescent="0.25">
      <c r="A13" s="1"/>
      <c r="I13" s="10"/>
      <c r="J13" s="11" t="s">
        <v>16</v>
      </c>
      <c r="K13" s="12">
        <f>H9</f>
        <v>0.86</v>
      </c>
      <c r="M13" s="4" t="s">
        <v>17</v>
      </c>
      <c r="N13" s="13">
        <f>K5-K6-K7-K8-K9</f>
        <v>72.099999999999994</v>
      </c>
    </row>
    <row r="14" spans="1:18" x14ac:dyDescent="0.25">
      <c r="J14" s="11" t="s">
        <v>18</v>
      </c>
      <c r="K14" s="12">
        <f>H8+H7</f>
        <v>39.74</v>
      </c>
      <c r="M14" s="4"/>
      <c r="N14" s="5"/>
    </row>
    <row r="15" spans="1:18" ht="13.5" customHeight="1" x14ac:dyDescent="0.25">
      <c r="J15" s="2" t="s">
        <v>19</v>
      </c>
      <c r="K15" s="3">
        <v>1.8</v>
      </c>
      <c r="M15" s="4" t="s">
        <v>20</v>
      </c>
      <c r="N15" s="9">
        <f>N11/N13</f>
        <v>10.173061858529824</v>
      </c>
      <c r="O15" t="s">
        <v>21</v>
      </c>
    </row>
    <row r="16" spans="1:18" ht="14.25" customHeight="1" x14ac:dyDescent="0.25">
      <c r="J16" s="2" t="s">
        <v>22</v>
      </c>
      <c r="K16" s="3">
        <v>1.8</v>
      </c>
    </row>
    <row r="17" spans="1:18" ht="14.25" customHeight="1" x14ac:dyDescent="0.25">
      <c r="K17" s="14"/>
      <c r="M17" s="15" t="s">
        <v>23</v>
      </c>
      <c r="N17" s="16" t="str">
        <f>IF(N15&lt;7,"A",IF(N15&lt;11,"B",IF(N15&lt;16,"D",IF(N15&lt;28,"E","F"))))</f>
        <v>B</v>
      </c>
    </row>
    <row r="18" spans="1:18" ht="15" hidden="1" customHeight="1" x14ac:dyDescent="0.25"/>
    <row r="22" spans="1:18" x14ac:dyDescent="0.25">
      <c r="A22" s="5"/>
      <c r="B22" s="39" t="s">
        <v>58</v>
      </c>
      <c r="C22" s="39"/>
      <c r="D22" s="39"/>
      <c r="E22" s="39"/>
      <c r="F22" s="39"/>
      <c r="G22" s="39"/>
      <c r="H22" s="39"/>
      <c r="I22" s="5"/>
      <c r="J22" s="2" t="s">
        <v>0</v>
      </c>
      <c r="K22" s="3">
        <v>3</v>
      </c>
      <c r="M22" s="4" t="s">
        <v>1</v>
      </c>
      <c r="N22" s="5">
        <f>G30</f>
        <v>1605</v>
      </c>
      <c r="O22" s="5"/>
    </row>
    <row r="23" spans="1:18" x14ac:dyDescent="0.25">
      <c r="A23" s="24"/>
      <c r="B23" s="44" t="s">
        <v>47</v>
      </c>
      <c r="C23" s="44" t="s">
        <v>48</v>
      </c>
      <c r="D23" s="44"/>
      <c r="E23" s="44"/>
      <c r="F23" s="44"/>
      <c r="G23" s="44" t="s">
        <v>53</v>
      </c>
      <c r="H23" s="44" t="s">
        <v>56</v>
      </c>
      <c r="I23" s="5"/>
      <c r="J23" s="2" t="s">
        <v>2</v>
      </c>
      <c r="K23" s="3">
        <f>K5</f>
        <v>80</v>
      </c>
      <c r="M23" s="4" t="s">
        <v>3</v>
      </c>
      <c r="N23" s="5">
        <f>MAX(C30:F30)</f>
        <v>418</v>
      </c>
      <c r="O23" s="5"/>
    </row>
    <row r="24" spans="1:18" x14ac:dyDescent="0.25">
      <c r="A24" s="24"/>
      <c r="B24" s="44"/>
      <c r="C24" s="25" t="s">
        <v>49</v>
      </c>
      <c r="D24" s="25" t="s">
        <v>50</v>
      </c>
      <c r="E24" s="25" t="s">
        <v>51</v>
      </c>
      <c r="F24" s="25" t="s">
        <v>52</v>
      </c>
      <c r="G24" s="44"/>
      <c r="H24" s="44"/>
      <c r="I24" s="5"/>
      <c r="J24" s="2" t="s">
        <v>4</v>
      </c>
      <c r="K24" s="3">
        <f>K6</f>
        <v>0</v>
      </c>
      <c r="M24" s="4"/>
      <c r="N24" s="5"/>
      <c r="O24" s="5"/>
    </row>
    <row r="25" spans="1:18" x14ac:dyDescent="0.25">
      <c r="A25" s="24"/>
      <c r="B25" s="11" t="s">
        <v>43</v>
      </c>
      <c r="C25" s="11">
        <v>48</v>
      </c>
      <c r="D25" s="11">
        <v>50</v>
      </c>
      <c r="E25" s="11">
        <v>54</v>
      </c>
      <c r="F25" s="11">
        <v>45</v>
      </c>
      <c r="G25" s="11">
        <f>SUM(C25:F25)</f>
        <v>197</v>
      </c>
      <c r="H25" s="11">
        <f t="shared" ref="H25:H30" si="1">ROUND((G25/$G$30)*100,2)</f>
        <v>12.27</v>
      </c>
      <c r="I25" s="5"/>
      <c r="J25" s="2" t="s">
        <v>5</v>
      </c>
      <c r="K25" s="3">
        <f>K7</f>
        <v>0</v>
      </c>
      <c r="M25" s="4" t="s">
        <v>6</v>
      </c>
      <c r="N25" s="6">
        <f>N22/(4*N23)</f>
        <v>0.95992822966507174</v>
      </c>
      <c r="O25" s="5"/>
    </row>
    <row r="26" spans="1:18" x14ac:dyDescent="0.25">
      <c r="A26" s="24"/>
      <c r="B26" s="11" t="s">
        <v>44</v>
      </c>
      <c r="C26" s="11">
        <v>92</v>
      </c>
      <c r="D26" s="11">
        <v>86</v>
      </c>
      <c r="E26" s="11">
        <v>93</v>
      </c>
      <c r="F26" s="11">
        <v>100</v>
      </c>
      <c r="G26" s="11">
        <f>SUM(C26:F26)</f>
        <v>371</v>
      </c>
      <c r="H26" s="11">
        <f t="shared" si="1"/>
        <v>23.12</v>
      </c>
      <c r="I26" s="5"/>
      <c r="J26" s="2" t="s">
        <v>7</v>
      </c>
      <c r="K26" s="7">
        <f>K8</f>
        <v>7.9</v>
      </c>
      <c r="M26" s="4"/>
      <c r="N26" s="5"/>
    </row>
    <row r="27" spans="1:18" x14ac:dyDescent="0.25">
      <c r="A27" s="24"/>
      <c r="B27" s="11" t="s">
        <v>54</v>
      </c>
      <c r="C27" s="11">
        <v>2</v>
      </c>
      <c r="D27" s="11">
        <v>2</v>
      </c>
      <c r="E27" s="11">
        <v>2</v>
      </c>
      <c r="F27" s="11">
        <v>2</v>
      </c>
      <c r="G27" s="11">
        <f>SUM(C27:F27)</f>
        <v>8</v>
      </c>
      <c r="H27" s="11">
        <f t="shared" si="1"/>
        <v>0.5</v>
      </c>
      <c r="I27" s="5"/>
      <c r="J27" s="2" t="s">
        <v>8</v>
      </c>
      <c r="K27" s="3">
        <v>0</v>
      </c>
      <c r="M27" s="4" t="s">
        <v>9</v>
      </c>
      <c r="N27" s="5">
        <f>100/(100+((K30)*(K33-1))+((K31)*(K34-1)))</f>
        <v>0.98572667770680533</v>
      </c>
    </row>
    <row r="28" spans="1:18" x14ac:dyDescent="0.25">
      <c r="A28" s="24"/>
      <c r="B28" s="11" t="s">
        <v>55</v>
      </c>
      <c r="C28" s="11">
        <v>5</v>
      </c>
      <c r="D28" s="11">
        <v>5</v>
      </c>
      <c r="E28" s="11">
        <v>6</v>
      </c>
      <c r="F28" s="11">
        <v>5</v>
      </c>
      <c r="G28" s="11">
        <f>SUM(C28:F28)</f>
        <v>21</v>
      </c>
      <c r="H28" s="11">
        <f t="shared" si="1"/>
        <v>1.31</v>
      </c>
      <c r="I28" s="5"/>
      <c r="J28" s="2" t="s">
        <v>10</v>
      </c>
      <c r="K28" s="3">
        <f>K10</f>
        <v>1</v>
      </c>
      <c r="M28" s="4"/>
      <c r="N28" s="5"/>
    </row>
    <row r="29" spans="1:18" x14ac:dyDescent="0.25">
      <c r="A29" s="1"/>
      <c r="B29" s="11" t="s">
        <v>45</v>
      </c>
      <c r="C29" s="11">
        <v>242</v>
      </c>
      <c r="D29" s="11">
        <v>260</v>
      </c>
      <c r="E29" s="11">
        <v>263</v>
      </c>
      <c r="F29" s="11">
        <v>243</v>
      </c>
      <c r="G29" s="11">
        <f>SUM(C29:F29)</f>
        <v>1008</v>
      </c>
      <c r="H29" s="11">
        <f t="shared" si="1"/>
        <v>62.8</v>
      </c>
      <c r="J29" s="40" t="s">
        <v>11</v>
      </c>
      <c r="K29" s="41"/>
      <c r="M29" s="4" t="s">
        <v>12</v>
      </c>
      <c r="N29" s="9">
        <f>N22/(N25*N27*K28*K22)</f>
        <v>565.40352000000007</v>
      </c>
      <c r="O29" t="s">
        <v>13</v>
      </c>
      <c r="Q29" s="28">
        <f>ROUND(4*N29,0)</f>
        <v>2262</v>
      </c>
      <c r="R29" s="27" t="s">
        <v>59</v>
      </c>
    </row>
    <row r="30" spans="1:18" x14ac:dyDescent="0.25">
      <c r="A30" s="1"/>
      <c r="B30" s="2" t="s">
        <v>46</v>
      </c>
      <c r="C30" s="11">
        <f>ROUND(SUM(C25:C29),0)</f>
        <v>389</v>
      </c>
      <c r="D30" s="11">
        <f>ROUND(SUM(D25:D29),0)</f>
        <v>403</v>
      </c>
      <c r="E30" s="11">
        <f>SUM(E25:E29)</f>
        <v>418</v>
      </c>
      <c r="F30" s="11">
        <f>ROUND(SUM(F25:F29),0)</f>
        <v>395</v>
      </c>
      <c r="G30" s="11">
        <f>ROUND(SUM(G25:G29),0)</f>
        <v>1605</v>
      </c>
      <c r="H30" s="11">
        <f t="shared" si="1"/>
        <v>100</v>
      </c>
      <c r="J30" s="11" t="s">
        <v>14</v>
      </c>
      <c r="K30" s="12">
        <f>H28</f>
        <v>1.31</v>
      </c>
      <c r="M30" s="4" t="s">
        <v>15</v>
      </c>
      <c r="N30" s="9">
        <f>N29/1600</f>
        <v>0.35337720000000006</v>
      </c>
    </row>
    <row r="31" spans="1:18" ht="15" customHeight="1" x14ac:dyDescent="0.25">
      <c r="J31" s="11" t="s">
        <v>16</v>
      </c>
      <c r="K31" s="12">
        <f>H27</f>
        <v>0.5</v>
      </c>
      <c r="M31" s="4" t="s">
        <v>17</v>
      </c>
      <c r="N31" s="13">
        <f>K23-K24-K25-K26-K27</f>
        <v>72.099999999999994</v>
      </c>
    </row>
    <row r="32" spans="1:18" x14ac:dyDescent="0.25">
      <c r="J32" s="11" t="s">
        <v>18</v>
      </c>
      <c r="K32" s="12">
        <f>H26+H25</f>
        <v>35.39</v>
      </c>
      <c r="M32" s="4"/>
      <c r="N32" s="5"/>
    </row>
    <row r="33" spans="2:17" ht="21.75" customHeight="1" x14ac:dyDescent="0.25">
      <c r="J33" s="2" t="s">
        <v>19</v>
      </c>
      <c r="K33" s="3">
        <v>1.8</v>
      </c>
      <c r="M33" s="4" t="s">
        <v>20</v>
      </c>
      <c r="N33" s="9">
        <f>N29/N31</f>
        <v>7.8419350901525675</v>
      </c>
      <c r="O33" t="s">
        <v>21</v>
      </c>
    </row>
    <row r="34" spans="2:17" x14ac:dyDescent="0.25">
      <c r="J34" s="2" t="s">
        <v>22</v>
      </c>
      <c r="K34" s="3">
        <v>1.8</v>
      </c>
    </row>
    <row r="35" spans="2:17" x14ac:dyDescent="0.25">
      <c r="M35" s="15" t="s">
        <v>23</v>
      </c>
      <c r="N35" s="16" t="str">
        <f>IF(N33&lt;7,"A",IF(N33&lt;11,"B",IF(N33&lt;16,"D",IF(N33&lt;28,"E","F"))))</f>
        <v>B</v>
      </c>
    </row>
    <row r="40" spans="2:17" x14ac:dyDescent="0.25">
      <c r="H40" s="26" t="s">
        <v>64</v>
      </c>
      <c r="N40" s="5"/>
      <c r="O40" s="5"/>
      <c r="P40" s="36"/>
    </row>
    <row r="41" spans="2:17" ht="15" customHeight="1" x14ac:dyDescent="0.25"/>
    <row r="42" spans="2:17" x14ac:dyDescent="0.25">
      <c r="C42" s="26" t="s">
        <v>60</v>
      </c>
    </row>
    <row r="43" spans="2:17" x14ac:dyDescent="0.25">
      <c r="C43" s="47" t="s">
        <v>26</v>
      </c>
      <c r="D43" s="29" t="s">
        <v>24</v>
      </c>
      <c r="E43" s="20">
        <v>550.79999999999995</v>
      </c>
    </row>
    <row r="44" spans="2:17" x14ac:dyDescent="0.25">
      <c r="C44" s="48"/>
      <c r="D44" s="30" t="s">
        <v>25</v>
      </c>
      <c r="E44" s="20">
        <f>E43/1000</f>
        <v>0.55079999999999996</v>
      </c>
      <c r="N44" s="5" t="s">
        <v>32</v>
      </c>
      <c r="O44" s="5" t="s">
        <v>33</v>
      </c>
    </row>
    <row r="45" spans="2:17" x14ac:dyDescent="0.25">
      <c r="C45" s="31" t="s">
        <v>62</v>
      </c>
      <c r="D45" s="20" t="s">
        <v>61</v>
      </c>
      <c r="E45" s="32">
        <f>(E44/N13)*60</f>
        <v>0.45836338418862693</v>
      </c>
      <c r="M45">
        <v>911</v>
      </c>
      <c r="N45">
        <v>1.9999999999999999E-6</v>
      </c>
      <c r="O45">
        <v>2.0000000000000001E-4</v>
      </c>
      <c r="P45">
        <v>0.45839999999999997</v>
      </c>
      <c r="Q45">
        <v>252.37</v>
      </c>
    </row>
    <row r="46" spans="2:17" x14ac:dyDescent="0.25">
      <c r="C46" s="46" t="s">
        <v>27</v>
      </c>
      <c r="D46" s="46"/>
      <c r="E46" s="11">
        <v>4</v>
      </c>
      <c r="M46" s="4" t="s">
        <v>34</v>
      </c>
      <c r="N46">
        <f>N45*Q45</f>
        <v>5.0473999999999994E-4</v>
      </c>
      <c r="O46">
        <f>O45*Q45</f>
        <v>5.0474000000000005E-2</v>
      </c>
      <c r="P46">
        <f>P45*Q45+M45</f>
        <v>1026.686408</v>
      </c>
    </row>
    <row r="47" spans="2:17" x14ac:dyDescent="0.25">
      <c r="B47" s="5"/>
      <c r="C47" s="46" t="s">
        <v>28</v>
      </c>
      <c r="D47" s="46"/>
      <c r="E47" s="11">
        <v>0.15</v>
      </c>
      <c r="M47" s="5"/>
    </row>
    <row r="48" spans="2:17" x14ac:dyDescent="0.25">
      <c r="M48" s="5" t="s">
        <v>35</v>
      </c>
      <c r="N48" s="17">
        <f>N46*2</f>
        <v>1.0094799999999999E-3</v>
      </c>
      <c r="O48">
        <f>O46</f>
        <v>5.0474000000000005E-2</v>
      </c>
    </row>
    <row r="49" spans="3:16" x14ac:dyDescent="0.25">
      <c r="C49" s="45" t="s">
        <v>29</v>
      </c>
      <c r="D49" s="45"/>
      <c r="E49" s="45"/>
    </row>
    <row r="50" spans="3:16" x14ac:dyDescent="0.25">
      <c r="C50" s="4" t="s">
        <v>30</v>
      </c>
      <c r="D50" s="4" t="s">
        <v>31</v>
      </c>
      <c r="M50" s="5"/>
    </row>
    <row r="51" spans="3:16" x14ac:dyDescent="0.25">
      <c r="C51" s="5">
        <v>0</v>
      </c>
      <c r="D51" s="33">
        <f t="shared" ref="D51:D114" si="2">$E$45*(1+$E$47*((C51/($N$11*$K$4))^$E$46))</f>
        <v>0.45836338418862693</v>
      </c>
      <c r="M51" s="4" t="s">
        <v>36</v>
      </c>
      <c r="N51">
        <f>N46+N48</f>
        <v>1.5142199999999997E-3</v>
      </c>
      <c r="O51">
        <f>O48+O46</f>
        <v>0.10094800000000001</v>
      </c>
      <c r="P51" s="14">
        <f>P46</f>
        <v>1026.686408</v>
      </c>
    </row>
    <row r="52" spans="3:16" x14ac:dyDescent="0.25">
      <c r="C52" s="5">
        <v>25</v>
      </c>
      <c r="D52" s="33">
        <f t="shared" si="2"/>
        <v>0.45836338533421478</v>
      </c>
      <c r="N52" s="17"/>
    </row>
    <row r="53" spans="3:16" x14ac:dyDescent="0.25">
      <c r="C53" s="5">
        <v>50</v>
      </c>
      <c r="D53" s="33">
        <f t="shared" si="2"/>
        <v>0.4583634025180322</v>
      </c>
      <c r="M53" s="4" t="s">
        <v>37</v>
      </c>
      <c r="N53">
        <f>(T75-O53)/MAX(N22,N4)</f>
        <v>-14.984402992244112</v>
      </c>
      <c r="O53">
        <v>34290</v>
      </c>
    </row>
    <row r="54" spans="3:16" x14ac:dyDescent="0.25">
      <c r="C54" s="5">
        <v>75</v>
      </c>
      <c r="D54" s="33">
        <f t="shared" si="2"/>
        <v>0.4583634769812413</v>
      </c>
      <c r="N54" s="17"/>
    </row>
    <row r="55" spans="3:16" x14ac:dyDescent="0.25">
      <c r="C55" s="5">
        <v>100</v>
      </c>
      <c r="D55" s="33">
        <f t="shared" si="2"/>
        <v>0.45836367745911194</v>
      </c>
      <c r="M55" s="4" t="s">
        <v>30</v>
      </c>
      <c r="N55" s="34" t="s">
        <v>34</v>
      </c>
      <c r="O55" s="4" t="s">
        <v>36</v>
      </c>
      <c r="P55" s="4" t="s">
        <v>37</v>
      </c>
    </row>
    <row r="56" spans="3:16" x14ac:dyDescent="0.25">
      <c r="C56" s="5">
        <v>125</v>
      </c>
      <c r="D56" s="33">
        <f t="shared" si="2"/>
        <v>0.45836410018102192</v>
      </c>
      <c r="M56" s="5">
        <v>0</v>
      </c>
      <c r="N56" s="35">
        <f t="shared" ref="N56:N119" si="3">($N$46*(M56^2))-($O$46*M56)+$P$46</f>
        <v>1026.686408</v>
      </c>
      <c r="O56" s="35">
        <f t="shared" ref="O56:O119" si="4">($N$51*(M56^2))-($O$51*M56)+$P$51</f>
        <v>1026.686408</v>
      </c>
      <c r="P56" s="5"/>
    </row>
    <row r="57" spans="3:16" x14ac:dyDescent="0.25">
      <c r="C57" s="5">
        <v>150</v>
      </c>
      <c r="D57" s="33">
        <f t="shared" si="2"/>
        <v>0.45836486887045724</v>
      </c>
      <c r="M57" s="5">
        <v>25</v>
      </c>
      <c r="N57" s="35">
        <f t="shared" si="3"/>
        <v>1025.7400205000001</v>
      </c>
      <c r="O57" s="35">
        <f t="shared" si="4"/>
        <v>1025.1090955</v>
      </c>
      <c r="P57" s="5"/>
    </row>
    <row r="58" spans="3:16" x14ac:dyDescent="0.25">
      <c r="C58" s="5">
        <v>175</v>
      </c>
      <c r="D58" s="33">
        <f t="shared" si="2"/>
        <v>0.4583661347450117</v>
      </c>
      <c r="M58" s="5">
        <v>50</v>
      </c>
      <c r="N58" s="35">
        <f t="shared" si="3"/>
        <v>1025.4245579999999</v>
      </c>
      <c r="O58" s="35">
        <f t="shared" si="4"/>
        <v>1025.4245579999999</v>
      </c>
      <c r="P58" s="5"/>
    </row>
    <row r="59" spans="3:16" x14ac:dyDescent="0.25">
      <c r="C59" s="5">
        <v>200</v>
      </c>
      <c r="D59" s="33">
        <f t="shared" si="2"/>
        <v>0.45836807651638695</v>
      </c>
      <c r="M59" s="5">
        <v>75</v>
      </c>
      <c r="N59" s="35">
        <f t="shared" si="3"/>
        <v>1025.7400205000001</v>
      </c>
      <c r="O59" s="35">
        <f t="shared" si="4"/>
        <v>1027.6327954999999</v>
      </c>
      <c r="P59" s="5"/>
    </row>
    <row r="60" spans="3:16" x14ac:dyDescent="0.25">
      <c r="C60" s="5">
        <v>225</v>
      </c>
      <c r="D60" s="33">
        <f t="shared" si="2"/>
        <v>0.45837090039039297</v>
      </c>
      <c r="M60" s="5">
        <v>100</v>
      </c>
      <c r="N60" s="35">
        <f t="shared" si="3"/>
        <v>1026.686408</v>
      </c>
      <c r="O60" s="35">
        <f t="shared" si="4"/>
        <v>1031.733808</v>
      </c>
      <c r="P60" s="5"/>
    </row>
    <row r="61" spans="3:16" x14ac:dyDescent="0.25">
      <c r="C61" s="5">
        <v>250</v>
      </c>
      <c r="D61" s="33">
        <f t="shared" si="2"/>
        <v>0.4583748400669474</v>
      </c>
      <c r="M61" s="5">
        <v>125</v>
      </c>
      <c r="N61" s="35">
        <f t="shared" si="3"/>
        <v>1028.2637205000001</v>
      </c>
      <c r="O61" s="35">
        <f t="shared" si="4"/>
        <v>1037.7275955</v>
      </c>
      <c r="P61" s="5"/>
    </row>
    <row r="62" spans="3:16" x14ac:dyDescent="0.25">
      <c r="C62" s="5">
        <v>275</v>
      </c>
      <c r="D62" s="33">
        <f t="shared" si="2"/>
        <v>0.45838015674007593</v>
      </c>
      <c r="M62" s="5">
        <v>150</v>
      </c>
      <c r="N62" s="35">
        <f t="shared" si="3"/>
        <v>1030.4719580000001</v>
      </c>
      <c r="O62" s="35">
        <f t="shared" si="4"/>
        <v>1045.6141580000001</v>
      </c>
      <c r="P62" s="5"/>
    </row>
    <row r="63" spans="3:16" x14ac:dyDescent="0.25">
      <c r="C63" s="5">
        <v>300</v>
      </c>
      <c r="D63" s="33">
        <f t="shared" si="2"/>
        <v>0.45838713909791223</v>
      </c>
      <c r="M63" s="5">
        <v>175</v>
      </c>
      <c r="N63" s="35">
        <f t="shared" si="3"/>
        <v>1033.3111205</v>
      </c>
      <c r="O63" s="35">
        <f t="shared" si="4"/>
        <v>1055.3934955</v>
      </c>
      <c r="P63" s="5"/>
    </row>
    <row r="64" spans="3:16" x14ac:dyDescent="0.25">
      <c r="C64" s="5">
        <v>325</v>
      </c>
      <c r="D64" s="33">
        <f t="shared" si="2"/>
        <v>0.45839610332269792</v>
      </c>
      <c r="M64" s="5">
        <v>200</v>
      </c>
      <c r="N64" s="35">
        <f t="shared" si="3"/>
        <v>1036.7812080000001</v>
      </c>
      <c r="O64" s="35">
        <f t="shared" si="4"/>
        <v>1067.0656080000001</v>
      </c>
      <c r="P64" s="5"/>
    </row>
    <row r="65" spans="3:20" x14ac:dyDescent="0.25">
      <c r="C65" s="5">
        <v>350</v>
      </c>
      <c r="D65" s="33">
        <f t="shared" si="2"/>
        <v>0.45840739309078271</v>
      </c>
      <c r="M65" s="5">
        <v>225</v>
      </c>
      <c r="N65" s="35">
        <f t="shared" si="3"/>
        <v>1040.8822205000001</v>
      </c>
      <c r="O65" s="35">
        <f t="shared" si="4"/>
        <v>1080.6304955000001</v>
      </c>
      <c r="P65" s="5"/>
    </row>
    <row r="66" spans="3:20" x14ac:dyDescent="0.25">
      <c r="C66" s="5">
        <v>375</v>
      </c>
      <c r="D66" s="33">
        <f t="shared" si="2"/>
        <v>0.45842137957262419</v>
      </c>
      <c r="M66" s="5">
        <v>250</v>
      </c>
      <c r="N66" s="35">
        <f t="shared" si="3"/>
        <v>1045.6141580000001</v>
      </c>
      <c r="O66" s="35">
        <f t="shared" si="4"/>
        <v>1096.088158</v>
      </c>
      <c r="P66" s="5"/>
    </row>
    <row r="67" spans="3:20" x14ac:dyDescent="0.25">
      <c r="C67" s="5">
        <v>400</v>
      </c>
      <c r="D67" s="33">
        <f t="shared" si="2"/>
        <v>0.45843846143278777</v>
      </c>
      <c r="M67" s="5">
        <v>275</v>
      </c>
      <c r="N67" s="35">
        <f t="shared" si="3"/>
        <v>1050.9770205</v>
      </c>
      <c r="O67" s="35">
        <f t="shared" si="4"/>
        <v>1113.4385955</v>
      </c>
      <c r="P67" s="5"/>
    </row>
    <row r="68" spans="3:20" x14ac:dyDescent="0.25">
      <c r="C68" s="5">
        <v>425</v>
      </c>
      <c r="D68" s="33">
        <f t="shared" si="2"/>
        <v>0.45845906482994703</v>
      </c>
      <c r="M68" s="5">
        <v>300</v>
      </c>
      <c r="N68" s="35">
        <f t="shared" si="3"/>
        <v>1056.970808</v>
      </c>
      <c r="O68" s="35">
        <f t="shared" si="4"/>
        <v>1132.681808</v>
      </c>
      <c r="P68" s="5"/>
    </row>
    <row r="69" spans="3:20" x14ac:dyDescent="0.25">
      <c r="C69" s="5">
        <v>450</v>
      </c>
      <c r="D69" s="33">
        <f t="shared" si="2"/>
        <v>0.45848364341688363</v>
      </c>
      <c r="M69" s="5">
        <v>325</v>
      </c>
      <c r="N69" s="35">
        <f t="shared" si="3"/>
        <v>1063.5955205</v>
      </c>
      <c r="O69" s="35">
        <f t="shared" si="4"/>
        <v>1153.8177955000001</v>
      </c>
      <c r="P69" s="5"/>
    </row>
    <row r="70" spans="3:20" x14ac:dyDescent="0.25">
      <c r="C70" s="5">
        <v>475</v>
      </c>
      <c r="D70" s="33">
        <f t="shared" si="2"/>
        <v>0.4585126783404867</v>
      </c>
      <c r="M70" s="5">
        <v>350</v>
      </c>
      <c r="N70" s="35">
        <f t="shared" si="3"/>
        <v>1070.8511579999999</v>
      </c>
      <c r="O70" s="35">
        <f t="shared" si="4"/>
        <v>1176.846558</v>
      </c>
      <c r="P70" s="5"/>
    </row>
    <row r="71" spans="3:20" x14ac:dyDescent="0.25">
      <c r="C71" s="5">
        <v>500</v>
      </c>
      <c r="D71" s="33">
        <f t="shared" si="2"/>
        <v>0.45854667824175399</v>
      </c>
      <c r="F71" t="s">
        <v>42</v>
      </c>
      <c r="M71" s="5">
        <v>375</v>
      </c>
      <c r="N71" s="35">
        <f t="shared" si="3"/>
        <v>1078.7377205</v>
      </c>
      <c r="O71" s="35">
        <f t="shared" si="4"/>
        <v>1201.7680955000001</v>
      </c>
      <c r="P71" s="5"/>
    </row>
    <row r="72" spans="3:20" x14ac:dyDescent="0.25">
      <c r="C72" s="5">
        <v>525</v>
      </c>
      <c r="D72" s="33">
        <f t="shared" si="2"/>
        <v>0.4585861792557907</v>
      </c>
      <c r="M72" s="5">
        <v>400</v>
      </c>
      <c r="N72" s="35">
        <f t="shared" si="3"/>
        <v>1087.255208</v>
      </c>
      <c r="O72" s="35">
        <f t="shared" si="4"/>
        <v>1228.582408</v>
      </c>
      <c r="P72" s="5"/>
    </row>
    <row r="73" spans="3:20" x14ac:dyDescent="0.25">
      <c r="C73" s="5">
        <v>550</v>
      </c>
      <c r="D73" s="33">
        <f t="shared" si="2"/>
        <v>0.45863174501181025</v>
      </c>
      <c r="M73" s="5">
        <v>425</v>
      </c>
      <c r="N73" s="35">
        <f t="shared" si="3"/>
        <v>1096.4036205</v>
      </c>
      <c r="O73" s="35">
        <f t="shared" si="4"/>
        <v>1257.2894954999999</v>
      </c>
      <c r="P73" s="5"/>
    </row>
    <row r="74" spans="3:20" x14ac:dyDescent="0.25">
      <c r="C74" s="5">
        <v>575</v>
      </c>
      <c r="D74" s="33">
        <f t="shared" si="2"/>
        <v>0.45868396663313399</v>
      </c>
      <c r="M74" s="5">
        <v>450</v>
      </c>
      <c r="N74" s="35">
        <f t="shared" si="3"/>
        <v>1106.1829580000001</v>
      </c>
      <c r="O74" s="35">
        <f t="shared" si="4"/>
        <v>1287.8893579999999</v>
      </c>
      <c r="P74" s="5"/>
      <c r="S74" s="5" t="s">
        <v>30</v>
      </c>
      <c r="T74" s="5" t="s">
        <v>66</v>
      </c>
    </row>
    <row r="75" spans="3:20" x14ac:dyDescent="0.25">
      <c r="C75" s="5">
        <v>600</v>
      </c>
      <c r="D75" s="33">
        <f t="shared" si="2"/>
        <v>0.45874346273719124</v>
      </c>
      <c r="M75" s="5">
        <v>475</v>
      </c>
      <c r="N75" s="35">
        <f t="shared" si="3"/>
        <v>1116.5932204999999</v>
      </c>
      <c r="O75" s="35">
        <f t="shared" si="4"/>
        <v>1320.3819954999999</v>
      </c>
      <c r="P75" s="5"/>
      <c r="S75" s="23">
        <f>N4</f>
        <v>2081</v>
      </c>
      <c r="T75" s="18">
        <f>($N$46*(S75^2))-($O$46*S75)+$P$46</f>
        <v>3107.4573731399996</v>
      </c>
    </row>
    <row r="76" spans="3:20" x14ac:dyDescent="0.25">
      <c r="C76" s="5">
        <v>625</v>
      </c>
      <c r="D76" s="33">
        <f t="shared" si="2"/>
        <v>0.45881087943551913</v>
      </c>
      <c r="M76" s="5">
        <v>500</v>
      </c>
      <c r="N76" s="35">
        <f t="shared" si="3"/>
        <v>1127.6344079999999</v>
      </c>
      <c r="O76" s="35">
        <f t="shared" si="4"/>
        <v>1354.7674079999999</v>
      </c>
      <c r="P76" s="5"/>
      <c r="S76" s="5"/>
    </row>
    <row r="77" spans="3:20" x14ac:dyDescent="0.25">
      <c r="C77" s="5">
        <v>650</v>
      </c>
      <c r="D77" s="33">
        <f t="shared" si="2"/>
        <v>0.45888689033376312</v>
      </c>
      <c r="M77" s="5">
        <v>525</v>
      </c>
      <c r="N77" s="35">
        <f t="shared" si="3"/>
        <v>1139.3065205</v>
      </c>
      <c r="O77" s="35">
        <f t="shared" si="4"/>
        <v>1391.0455955</v>
      </c>
      <c r="P77" s="5"/>
      <c r="R77" s="17">
        <f>N51</f>
        <v>1.5142199999999997E-3</v>
      </c>
      <c r="S77">
        <f>(N53*(-1))-O51</f>
        <v>14.883454992244111</v>
      </c>
      <c r="T77" s="14">
        <f>P51-O53</f>
        <v>-33263.313591999999</v>
      </c>
    </row>
    <row r="78" spans="3:20" x14ac:dyDescent="0.25">
      <c r="C78" s="5">
        <v>675</v>
      </c>
      <c r="D78" s="33">
        <f t="shared" si="2"/>
        <v>0.45897219653167626</v>
      </c>
      <c r="M78" s="5">
        <v>550</v>
      </c>
      <c r="N78" s="35">
        <f t="shared" si="3"/>
        <v>1151.6095580000001</v>
      </c>
      <c r="O78" s="35">
        <f t="shared" si="4"/>
        <v>1429.2165579999998</v>
      </c>
      <c r="P78" s="5"/>
    </row>
    <row r="79" spans="3:20" x14ac:dyDescent="0.25">
      <c r="C79" s="5">
        <v>700</v>
      </c>
      <c r="D79" s="33">
        <f t="shared" si="2"/>
        <v>0.45906752662311978</v>
      </c>
      <c r="M79" s="5">
        <v>575</v>
      </c>
      <c r="N79" s="35">
        <f t="shared" si="3"/>
        <v>1164.5435204999999</v>
      </c>
      <c r="O79" s="35">
        <f t="shared" si="4"/>
        <v>1469.2802955</v>
      </c>
      <c r="P79" s="5"/>
      <c r="S79" s="23">
        <f>((-S77+(SQRT((S77^2)-(4*R77*T77))))/((2*R77)))</f>
        <v>1876.624460441778</v>
      </c>
      <c r="T79" s="14">
        <f>($N$51*(S79^2))-($O$51*S79)+$P$51</f>
        <v>6169.9028196377276</v>
      </c>
    </row>
    <row r="80" spans="3:20" x14ac:dyDescent="0.25">
      <c r="C80" s="5">
        <v>725</v>
      </c>
      <c r="D80" s="33">
        <f t="shared" si="2"/>
        <v>0.45917363669606293</v>
      </c>
      <c r="M80" s="5">
        <v>600</v>
      </c>
      <c r="N80" s="35">
        <f t="shared" si="3"/>
        <v>1178.1084080000001</v>
      </c>
      <c r="O80" s="35">
        <f t="shared" si="4"/>
        <v>1511.2368079999999</v>
      </c>
      <c r="P80" s="5"/>
      <c r="T80" s="18">
        <f>($N$46*(S79^2))-($O$46*S79)+$P$46</f>
        <v>2709.5182975404632</v>
      </c>
    </row>
    <row r="81" spans="3:20" x14ac:dyDescent="0.25">
      <c r="C81" s="5">
        <v>750</v>
      </c>
      <c r="D81" s="33">
        <f t="shared" si="2"/>
        <v>0.45929131033258269</v>
      </c>
      <c r="M81" s="5">
        <v>625</v>
      </c>
      <c r="N81" s="35">
        <f t="shared" si="3"/>
        <v>1192.3042204999999</v>
      </c>
      <c r="O81" s="35">
        <f t="shared" si="4"/>
        <v>1555.0860954999998</v>
      </c>
      <c r="P81" s="5"/>
      <c r="T81" s="19">
        <f>T79-T80</f>
        <v>3460.3845220972644</v>
      </c>
    </row>
    <row r="82" spans="3:20" x14ac:dyDescent="0.25">
      <c r="C82" s="5">
        <v>775</v>
      </c>
      <c r="D82" s="33">
        <f t="shared" si="2"/>
        <v>0.45942135860886407</v>
      </c>
      <c r="M82" s="5">
        <v>650</v>
      </c>
      <c r="N82" s="35">
        <f t="shared" si="3"/>
        <v>1207.130958</v>
      </c>
      <c r="O82" s="35">
        <f t="shared" si="4"/>
        <v>1600.8281579999998</v>
      </c>
      <c r="P82" s="5"/>
      <c r="R82" s="42" t="s">
        <v>38</v>
      </c>
      <c r="S82" s="43"/>
      <c r="T82" s="20">
        <f>MROUND(T81,100)</f>
        <v>3500</v>
      </c>
    </row>
    <row r="83" spans="3:20" x14ac:dyDescent="0.25">
      <c r="C83" s="5">
        <v>800</v>
      </c>
      <c r="D83" s="33">
        <f t="shared" si="2"/>
        <v>0.45956462009520038</v>
      </c>
      <c r="M83" s="5">
        <v>675</v>
      </c>
      <c r="N83" s="35">
        <f t="shared" si="3"/>
        <v>1222.5886204999999</v>
      </c>
      <c r="O83" s="35">
        <f t="shared" si="4"/>
        <v>1648.4629955</v>
      </c>
      <c r="P83" s="5"/>
    </row>
    <row r="84" spans="3:20" x14ac:dyDescent="0.25">
      <c r="C84" s="5">
        <v>825</v>
      </c>
      <c r="D84" s="33">
        <f t="shared" si="2"/>
        <v>0.45972196085599243</v>
      </c>
      <c r="M84" s="5">
        <v>700</v>
      </c>
      <c r="N84" s="35">
        <f t="shared" si="3"/>
        <v>1238.6772080000001</v>
      </c>
      <c r="O84" s="35">
        <f t="shared" si="4"/>
        <v>1697.9906080000001</v>
      </c>
      <c r="P84" s="5"/>
      <c r="R84" s="5" t="s">
        <v>39</v>
      </c>
      <c r="S84" s="21">
        <f>S75</f>
        <v>2081</v>
      </c>
      <c r="T84" s="21"/>
    </row>
    <row r="85" spans="3:20" x14ac:dyDescent="0.25">
      <c r="C85" s="5">
        <v>850</v>
      </c>
      <c r="D85" s="33">
        <f t="shared" si="2"/>
        <v>0.4598942744497494</v>
      </c>
      <c r="M85" s="5">
        <v>725</v>
      </c>
      <c r="N85" s="35">
        <f t="shared" si="3"/>
        <v>1255.3967204999999</v>
      </c>
      <c r="O85" s="35">
        <f t="shared" si="4"/>
        <v>1749.4109954999999</v>
      </c>
      <c r="P85" s="5"/>
      <c r="R85" s="5" t="s">
        <v>40</v>
      </c>
      <c r="S85" s="21">
        <f>S79</f>
        <v>1876.624460441778</v>
      </c>
    </row>
    <row r="86" spans="3:20" x14ac:dyDescent="0.25">
      <c r="C86" s="5">
        <v>875</v>
      </c>
      <c r="D86" s="33">
        <f t="shared" si="2"/>
        <v>0.46008248192908802</v>
      </c>
      <c r="M86" s="5">
        <v>750</v>
      </c>
      <c r="N86" s="35">
        <f t="shared" si="3"/>
        <v>1272.7471580000001</v>
      </c>
      <c r="O86" s="35">
        <f t="shared" si="4"/>
        <v>1802.724158</v>
      </c>
      <c r="P86" s="5"/>
      <c r="R86" s="5" t="s">
        <v>65</v>
      </c>
      <c r="S86" s="14">
        <f>((S84-S85)/S84)*100</f>
        <v>9.8210254472956304</v>
      </c>
    </row>
    <row r="87" spans="3:20" x14ac:dyDescent="0.25">
      <c r="C87" s="5">
        <v>900</v>
      </c>
      <c r="D87" s="33">
        <f t="shared" si="2"/>
        <v>0.46028753184073345</v>
      </c>
      <c r="M87" s="5">
        <v>775</v>
      </c>
      <c r="N87" s="35">
        <f t="shared" si="3"/>
        <v>1290.7285205000001</v>
      </c>
      <c r="O87" s="35">
        <f t="shared" si="4"/>
        <v>1857.9300954999999</v>
      </c>
      <c r="P87" s="5"/>
    </row>
    <row r="88" spans="3:20" x14ac:dyDescent="0.25">
      <c r="C88" s="5">
        <v>925</v>
      </c>
      <c r="D88" s="33">
        <f t="shared" si="2"/>
        <v>0.46051040022551848</v>
      </c>
      <c r="M88" s="5">
        <v>800</v>
      </c>
      <c r="N88" s="35">
        <f t="shared" si="3"/>
        <v>1309.3408079999999</v>
      </c>
      <c r="O88" s="35">
        <f t="shared" si="4"/>
        <v>1915.0288079999998</v>
      </c>
      <c r="P88" s="5"/>
    </row>
    <row r="89" spans="3:20" x14ac:dyDescent="0.25">
      <c r="C89" s="5">
        <v>950</v>
      </c>
      <c r="D89" s="33">
        <f t="shared" si="2"/>
        <v>0.46075209061838396</v>
      </c>
      <c r="M89" s="5">
        <v>825</v>
      </c>
      <c r="N89" s="35">
        <f t="shared" si="3"/>
        <v>1328.5840205</v>
      </c>
      <c r="O89" s="35">
        <f t="shared" si="4"/>
        <v>1974.0202955</v>
      </c>
      <c r="P89" s="5"/>
    </row>
    <row r="90" spans="3:20" x14ac:dyDescent="0.25">
      <c r="C90" s="5">
        <v>975</v>
      </c>
      <c r="D90" s="33">
        <f t="shared" si="2"/>
        <v>0.46101363404837881</v>
      </c>
      <c r="M90" s="5">
        <v>850</v>
      </c>
      <c r="N90" s="35">
        <f t="shared" si="3"/>
        <v>1348.4581579999999</v>
      </c>
      <c r="O90" s="35">
        <f t="shared" si="4"/>
        <v>2034.9045579999997</v>
      </c>
      <c r="P90" s="5"/>
    </row>
    <row r="91" spans="3:20" x14ac:dyDescent="0.25">
      <c r="C91" s="5">
        <v>1000</v>
      </c>
      <c r="D91" s="33">
        <f t="shared" si="2"/>
        <v>0.46129608903865971</v>
      </c>
      <c r="M91" s="5">
        <v>875</v>
      </c>
      <c r="N91" s="35">
        <f t="shared" si="3"/>
        <v>1368.9632205</v>
      </c>
      <c r="O91" s="35">
        <f t="shared" si="4"/>
        <v>2097.6815954999997</v>
      </c>
      <c r="P91" s="5"/>
      <c r="R91" s="22" t="s">
        <v>41</v>
      </c>
      <c r="S91" s="23">
        <f>((-S77+(SQRT((S77^2)-(4*R77*T77))))/((2*R77)))</f>
        <v>1876.624460441778</v>
      </c>
    </row>
    <row r="92" spans="3:20" x14ac:dyDescent="0.25">
      <c r="C92" s="5">
        <v>1025</v>
      </c>
      <c r="D92" s="33">
        <f t="shared" si="2"/>
        <v>0.46160054160649155</v>
      </c>
      <c r="M92" s="5">
        <v>900</v>
      </c>
      <c r="N92" s="35">
        <f t="shared" si="3"/>
        <v>1390.0992080000001</v>
      </c>
      <c r="O92" s="35">
        <f t="shared" si="4"/>
        <v>2162.3514079999995</v>
      </c>
      <c r="P92" s="5"/>
      <c r="R92" s="22" t="s">
        <v>32</v>
      </c>
      <c r="S92" s="23">
        <f>((-S77-(SQRT((S77^2)-(4*R77*T77))))/((2*R77)))</f>
        <v>-11705.747700290754</v>
      </c>
    </row>
    <row r="93" spans="3:20" x14ac:dyDescent="0.25">
      <c r="C93" s="5">
        <v>1050</v>
      </c>
      <c r="D93" s="33">
        <f t="shared" si="2"/>
        <v>0.46192810526324707</v>
      </c>
      <c r="M93" s="5">
        <v>925</v>
      </c>
      <c r="N93" s="35">
        <f t="shared" si="3"/>
        <v>1411.8661204999999</v>
      </c>
      <c r="O93" s="35">
        <f t="shared" si="4"/>
        <v>2228.9139955000001</v>
      </c>
      <c r="P93" s="5"/>
    </row>
    <row r="94" spans="3:20" x14ac:dyDescent="0.25">
      <c r="C94" s="5">
        <v>1075</v>
      </c>
      <c r="D94" s="33">
        <f t="shared" si="2"/>
        <v>0.46227992101440707</v>
      </c>
      <c r="M94" s="5">
        <v>950</v>
      </c>
      <c r="N94" s="35">
        <f t="shared" si="3"/>
        <v>1434.263958</v>
      </c>
      <c r="O94" s="35">
        <f t="shared" si="4"/>
        <v>2297.3693579999999</v>
      </c>
      <c r="P94" s="5"/>
    </row>
    <row r="95" spans="3:20" x14ac:dyDescent="0.25">
      <c r="C95" s="5">
        <v>1100</v>
      </c>
      <c r="D95" s="33">
        <f t="shared" si="2"/>
        <v>0.46265715735955992</v>
      </c>
      <c r="M95" s="5">
        <v>975</v>
      </c>
      <c r="N95" s="35">
        <f t="shared" si="3"/>
        <v>1457.2927205000001</v>
      </c>
      <c r="O95" s="35">
        <f t="shared" si="4"/>
        <v>2367.7174954999996</v>
      </c>
      <c r="P95" s="5"/>
    </row>
    <row r="96" spans="3:20" x14ac:dyDescent="0.25">
      <c r="C96" s="5">
        <v>1125</v>
      </c>
      <c r="D96" s="33">
        <f t="shared" si="2"/>
        <v>0.46306101029240265</v>
      </c>
      <c r="M96" s="5">
        <v>1000</v>
      </c>
      <c r="N96" s="35">
        <f t="shared" si="3"/>
        <v>1480.9524080000001</v>
      </c>
      <c r="O96" s="35">
        <f t="shared" si="4"/>
        <v>2439.9584079999995</v>
      </c>
      <c r="P96" s="5"/>
    </row>
    <row r="97" spans="3:16" x14ac:dyDescent="0.25">
      <c r="C97" s="5">
        <v>1150</v>
      </c>
      <c r="D97" s="33">
        <f t="shared" si="2"/>
        <v>0.46349270330073966</v>
      </c>
      <c r="M97" s="5">
        <v>1025</v>
      </c>
      <c r="N97" s="35">
        <f t="shared" si="3"/>
        <v>1505.2430205000001</v>
      </c>
      <c r="O97" s="35">
        <f t="shared" si="4"/>
        <v>2514.0920954999997</v>
      </c>
      <c r="P97" s="5"/>
    </row>
    <row r="98" spans="3:16" x14ac:dyDescent="0.25">
      <c r="C98" s="5">
        <v>1175</v>
      </c>
      <c r="D98" s="33">
        <f t="shared" si="2"/>
        <v>0.46395348736648356</v>
      </c>
      <c r="M98" s="5">
        <v>1050</v>
      </c>
      <c r="N98" s="35">
        <f t="shared" si="3"/>
        <v>1530.1645579999999</v>
      </c>
      <c r="O98" s="35">
        <f t="shared" si="4"/>
        <v>2590.1185579999997</v>
      </c>
      <c r="P98" s="5"/>
    </row>
    <row r="99" spans="3:16" x14ac:dyDescent="0.25">
      <c r="C99" s="5">
        <v>1200</v>
      </c>
      <c r="D99" s="33">
        <f t="shared" si="2"/>
        <v>0.46444464096565496</v>
      </c>
      <c r="M99" s="5">
        <v>1075</v>
      </c>
      <c r="N99" s="35">
        <f t="shared" si="3"/>
        <v>1555.7170205</v>
      </c>
      <c r="O99" s="35">
        <f t="shared" si="4"/>
        <v>2668.0377954999994</v>
      </c>
      <c r="P99" s="5"/>
    </row>
    <row r="100" spans="3:16" x14ac:dyDescent="0.25">
      <c r="C100" s="5">
        <v>1225</v>
      </c>
      <c r="D100" s="33">
        <f t="shared" si="2"/>
        <v>0.46496747006838246</v>
      </c>
      <c r="M100" s="5">
        <v>1100</v>
      </c>
      <c r="N100" s="35">
        <f t="shared" si="3"/>
        <v>1581.900408</v>
      </c>
      <c r="O100" s="35">
        <f t="shared" si="4"/>
        <v>2747.8498079999999</v>
      </c>
      <c r="P100" s="5"/>
    </row>
    <row r="101" spans="3:16" x14ac:dyDescent="0.25">
      <c r="C101" s="5">
        <v>1250</v>
      </c>
      <c r="D101" s="33">
        <f t="shared" si="2"/>
        <v>0.46552330813890236</v>
      </c>
      <c r="M101" s="5">
        <v>1125</v>
      </c>
      <c r="N101" s="35">
        <f t="shared" si="3"/>
        <v>1608.7147205000001</v>
      </c>
      <c r="O101" s="35">
        <f t="shared" si="4"/>
        <v>2829.5545954999998</v>
      </c>
      <c r="P101" s="5"/>
    </row>
    <row r="102" spans="3:16" x14ac:dyDescent="0.25">
      <c r="C102" s="5">
        <v>1275</v>
      </c>
      <c r="D102" s="33">
        <f t="shared" si="2"/>
        <v>0.46611351613555929</v>
      </c>
      <c r="M102" s="5">
        <v>1150</v>
      </c>
      <c r="N102" s="35">
        <f t="shared" si="3"/>
        <v>1636.1599579999997</v>
      </c>
      <c r="O102" s="35">
        <f t="shared" si="4"/>
        <v>2913.1521579999999</v>
      </c>
      <c r="P102" s="5"/>
    </row>
    <row r="103" spans="3:16" x14ac:dyDescent="0.25">
      <c r="C103" s="5">
        <v>1300</v>
      </c>
      <c r="D103" s="33">
        <f t="shared" si="2"/>
        <v>0.46673948251080566</v>
      </c>
      <c r="M103" s="5">
        <v>1175</v>
      </c>
      <c r="N103" s="35">
        <f t="shared" si="3"/>
        <v>1664.2361205</v>
      </c>
      <c r="O103" s="35">
        <f t="shared" si="4"/>
        <v>2998.6424954999993</v>
      </c>
      <c r="P103" s="5"/>
    </row>
    <row r="104" spans="3:16" x14ac:dyDescent="0.25">
      <c r="C104" s="5">
        <v>1325</v>
      </c>
      <c r="D104" s="33">
        <f t="shared" si="2"/>
        <v>0.46740262321120185</v>
      </c>
      <c r="M104" s="5">
        <v>1200</v>
      </c>
      <c r="N104" s="35">
        <f t="shared" si="3"/>
        <v>1692.9432079999999</v>
      </c>
      <c r="O104" s="35">
        <f t="shared" si="4"/>
        <v>3086.0256079999995</v>
      </c>
      <c r="P104" s="5"/>
    </row>
    <row r="105" spans="3:16" x14ac:dyDescent="0.25">
      <c r="C105" s="5">
        <v>1350</v>
      </c>
      <c r="D105" s="33">
        <f t="shared" si="2"/>
        <v>0.46810438167741619</v>
      </c>
      <c r="M105" s="5">
        <v>1225</v>
      </c>
      <c r="N105" s="35">
        <f t="shared" si="3"/>
        <v>1722.2812205</v>
      </c>
      <c r="O105" s="35">
        <f t="shared" si="4"/>
        <v>3175.3014954999994</v>
      </c>
      <c r="P105" s="5"/>
    </row>
    <row r="106" spans="3:16" x14ac:dyDescent="0.25">
      <c r="C106" s="5">
        <v>1375</v>
      </c>
      <c r="D106" s="33">
        <f t="shared" si="2"/>
        <v>0.46884622884422511</v>
      </c>
      <c r="M106" s="5">
        <v>1250</v>
      </c>
      <c r="N106" s="35">
        <f t="shared" si="3"/>
        <v>1752.2501579999998</v>
      </c>
      <c r="O106" s="35">
        <f t="shared" si="4"/>
        <v>3266.4701579999996</v>
      </c>
      <c r="P106" s="5"/>
    </row>
    <row r="107" spans="3:16" x14ac:dyDescent="0.25">
      <c r="C107" s="5">
        <v>1400</v>
      </c>
      <c r="D107" s="33">
        <f t="shared" si="2"/>
        <v>0.46962966314051297</v>
      </c>
      <c r="M107" s="5">
        <v>1275</v>
      </c>
      <c r="N107" s="35">
        <f t="shared" si="3"/>
        <v>1782.8500205</v>
      </c>
      <c r="O107" s="35">
        <f t="shared" si="4"/>
        <v>3359.5315954999996</v>
      </c>
      <c r="P107" s="5"/>
    </row>
    <row r="108" spans="3:16" x14ac:dyDescent="0.25">
      <c r="C108" s="5">
        <v>1425</v>
      </c>
      <c r="D108" s="33">
        <f t="shared" si="2"/>
        <v>0.47045621048927194</v>
      </c>
      <c r="M108" s="5">
        <v>1300</v>
      </c>
      <c r="N108" s="35">
        <f t="shared" si="3"/>
        <v>1814.0808079999999</v>
      </c>
      <c r="O108" s="35">
        <f t="shared" si="4"/>
        <v>3454.4858079999995</v>
      </c>
      <c r="P108" s="5"/>
    </row>
    <row r="109" spans="3:16" x14ac:dyDescent="0.25">
      <c r="C109" s="5">
        <v>1450</v>
      </c>
      <c r="D109" s="33">
        <f t="shared" si="2"/>
        <v>0.47132742430760227</v>
      </c>
      <c r="M109" s="5">
        <v>1325</v>
      </c>
      <c r="N109" s="35">
        <f t="shared" si="3"/>
        <v>1845.9425204999998</v>
      </c>
      <c r="O109" s="35">
        <f t="shared" si="4"/>
        <v>3551.3327954999995</v>
      </c>
      <c r="P109" s="5"/>
    </row>
    <row r="110" spans="3:16" x14ac:dyDescent="0.25">
      <c r="C110" s="5">
        <v>1475</v>
      </c>
      <c r="D110" s="33">
        <f t="shared" si="2"/>
        <v>0.47224488550671223</v>
      </c>
      <c r="M110" s="5">
        <v>1350</v>
      </c>
      <c r="N110" s="35">
        <f t="shared" si="3"/>
        <v>1878.4351579999998</v>
      </c>
      <c r="O110" s="35">
        <f t="shared" si="4"/>
        <v>3650.0725579999994</v>
      </c>
      <c r="P110" s="5"/>
    </row>
    <row r="111" spans="3:16" x14ac:dyDescent="0.25">
      <c r="C111" s="5">
        <v>1500</v>
      </c>
      <c r="D111" s="33">
        <f t="shared" si="2"/>
        <v>0.47321020249191803</v>
      </c>
      <c r="M111" s="5">
        <v>1375</v>
      </c>
      <c r="N111" s="35">
        <f t="shared" si="3"/>
        <v>1911.5587204999999</v>
      </c>
      <c r="O111" s="35">
        <f t="shared" si="4"/>
        <v>3750.7050954999995</v>
      </c>
      <c r="P111" s="5"/>
    </row>
    <row r="112" spans="3:16" x14ac:dyDescent="0.25">
      <c r="C112" s="5">
        <v>1525</v>
      </c>
      <c r="D112" s="33">
        <f t="shared" si="2"/>
        <v>0.47422501116264371</v>
      </c>
      <c r="M112" s="5">
        <v>1400</v>
      </c>
      <c r="N112" s="35">
        <f t="shared" si="3"/>
        <v>1945.313208</v>
      </c>
      <c r="O112" s="35">
        <f t="shared" si="4"/>
        <v>3853.2304079999994</v>
      </c>
      <c r="P112" s="5"/>
    </row>
    <row r="113" spans="3:16" x14ac:dyDescent="0.25">
      <c r="C113" s="5">
        <v>1550</v>
      </c>
      <c r="D113" s="33">
        <f t="shared" si="2"/>
        <v>0.47529097491242167</v>
      </c>
      <c r="M113" s="5">
        <v>1425</v>
      </c>
      <c r="N113" s="35">
        <f t="shared" si="3"/>
        <v>1979.6986205000001</v>
      </c>
      <c r="O113" s="35">
        <f t="shared" si="4"/>
        <v>3957.6484954999996</v>
      </c>
      <c r="P113" s="5"/>
    </row>
    <row r="114" spans="3:16" x14ac:dyDescent="0.25">
      <c r="C114" s="5">
        <v>1575</v>
      </c>
      <c r="D114" s="33">
        <f t="shared" si="2"/>
        <v>0.47640978462889161</v>
      </c>
      <c r="M114" s="5">
        <v>1450</v>
      </c>
      <c r="N114" s="35">
        <f t="shared" si="3"/>
        <v>2014.7149579999998</v>
      </c>
      <c r="O114" s="35">
        <f t="shared" si="4"/>
        <v>4063.9593579999992</v>
      </c>
      <c r="P114" s="5"/>
    </row>
    <row r="115" spans="3:16" x14ac:dyDescent="0.25">
      <c r="C115" s="5">
        <v>1600</v>
      </c>
      <c r="D115" s="33">
        <f t="shared" ref="D115:D178" si="5">$E$45*(1+$E$47*((C115/($N$11*$K$4))^$E$46))</f>
        <v>0.47758315869380197</v>
      </c>
      <c r="M115" s="5">
        <v>1475</v>
      </c>
      <c r="N115" s="35">
        <f t="shared" si="3"/>
        <v>2050.3622204999997</v>
      </c>
      <c r="O115" s="35">
        <f t="shared" si="4"/>
        <v>4172.1629954999989</v>
      </c>
      <c r="P115" s="5"/>
    </row>
    <row r="116" spans="3:16" x14ac:dyDescent="0.25">
      <c r="C116" s="5">
        <v>1625</v>
      </c>
      <c r="D116" s="33">
        <f t="shared" si="5"/>
        <v>0.47881284298300852</v>
      </c>
      <c r="M116" s="5">
        <v>1500</v>
      </c>
      <c r="N116" s="35">
        <f t="shared" si="3"/>
        <v>2086.6404080000002</v>
      </c>
      <c r="O116" s="35">
        <f t="shared" si="4"/>
        <v>4282.2594079999999</v>
      </c>
      <c r="P116" s="5"/>
    </row>
    <row r="117" spans="3:16" x14ac:dyDescent="0.25">
      <c r="C117" s="5">
        <v>1650</v>
      </c>
      <c r="D117" s="33">
        <f t="shared" si="5"/>
        <v>0.48010061086647543</v>
      </c>
      <c r="M117" s="5">
        <v>1525</v>
      </c>
      <c r="N117" s="35">
        <f t="shared" si="3"/>
        <v>2123.5495204999997</v>
      </c>
      <c r="O117" s="35">
        <f t="shared" si="4"/>
        <v>4394.2485954999993</v>
      </c>
      <c r="P117" s="5"/>
    </row>
    <row r="118" spans="3:16" x14ac:dyDescent="0.25">
      <c r="C118" s="5">
        <v>1675</v>
      </c>
      <c r="D118" s="33">
        <f t="shared" si="5"/>
        <v>0.48144826320827455</v>
      </c>
      <c r="M118" s="5">
        <v>1550</v>
      </c>
      <c r="N118" s="35">
        <f t="shared" si="3"/>
        <v>2161.0895579999997</v>
      </c>
      <c r="O118" s="35">
        <f t="shared" si="4"/>
        <v>4508.1305579999989</v>
      </c>
      <c r="P118" s="5"/>
    </row>
    <row r="119" spans="3:16" x14ac:dyDescent="0.25">
      <c r="C119" s="5">
        <v>1700</v>
      </c>
      <c r="D119" s="33">
        <f t="shared" si="5"/>
        <v>0.48285762836658597</v>
      </c>
      <c r="M119" s="5">
        <v>1575</v>
      </c>
      <c r="N119" s="35">
        <f t="shared" si="3"/>
        <v>2199.2605205</v>
      </c>
      <c r="O119" s="35">
        <f t="shared" si="4"/>
        <v>4623.9052954999988</v>
      </c>
      <c r="P119" s="5"/>
    </row>
    <row r="120" spans="3:16" x14ac:dyDescent="0.25">
      <c r="C120" s="5">
        <v>1725</v>
      </c>
      <c r="D120" s="33">
        <f t="shared" si="5"/>
        <v>0.48433056219369747</v>
      </c>
      <c r="M120" s="5">
        <v>1600</v>
      </c>
      <c r="N120" s="35">
        <f t="shared" ref="N120:N156" si="6">($N$46*(M120^2))-($O$46*M120)+$P$46</f>
        <v>2238.0624079999998</v>
      </c>
      <c r="O120" s="35">
        <f t="shared" ref="O120:O156" si="7">($N$51*(M120^2))-($O$51*M120)+$P$51</f>
        <v>4741.572807999999</v>
      </c>
      <c r="P120" s="5">
        <f t="shared" ref="P120:P146" si="8">$N$53*M120+$O$53</f>
        <v>10314.955212409423</v>
      </c>
    </row>
    <row r="121" spans="3:16" x14ac:dyDescent="0.25">
      <c r="C121" s="5">
        <v>1750</v>
      </c>
      <c r="D121" s="33">
        <f t="shared" si="5"/>
        <v>0.48586894803600494</v>
      </c>
      <c r="M121" s="5">
        <v>1625</v>
      </c>
      <c r="N121" s="35">
        <f t="shared" si="6"/>
        <v>2277.4952205</v>
      </c>
      <c r="O121" s="35">
        <f t="shared" si="7"/>
        <v>4861.1330954999994</v>
      </c>
      <c r="P121" s="5">
        <f t="shared" si="8"/>
        <v>9940.345137603319</v>
      </c>
    </row>
    <row r="122" spans="3:16" x14ac:dyDescent="0.25">
      <c r="C122" s="5">
        <v>1775</v>
      </c>
      <c r="D122" s="33">
        <f t="shared" si="5"/>
        <v>0.48747469673401228</v>
      </c>
      <c r="M122" s="5">
        <v>1650</v>
      </c>
      <c r="N122" s="35">
        <f t="shared" si="6"/>
        <v>2317.5589580000001</v>
      </c>
      <c r="O122" s="35">
        <f t="shared" si="7"/>
        <v>4982.5861580000001</v>
      </c>
      <c r="P122" s="5">
        <f t="shared" si="8"/>
        <v>9565.7350627972155</v>
      </c>
    </row>
    <row r="123" spans="3:16" x14ac:dyDescent="0.25">
      <c r="C123" s="5">
        <v>1800</v>
      </c>
      <c r="D123" s="33">
        <f t="shared" si="5"/>
        <v>0.48914974662233135</v>
      </c>
      <c r="M123" s="5">
        <v>1675</v>
      </c>
      <c r="N123" s="35">
        <f t="shared" si="6"/>
        <v>2358.2536204999997</v>
      </c>
      <c r="O123" s="35">
        <f t="shared" si="7"/>
        <v>5105.9319954999992</v>
      </c>
      <c r="P123" s="5">
        <f t="shared" si="8"/>
        <v>9191.124987991112</v>
      </c>
    </row>
    <row r="124" spans="3:16" x14ac:dyDescent="0.25">
      <c r="C124" s="5">
        <v>1825</v>
      </c>
      <c r="D124" s="33">
        <f t="shared" si="5"/>
        <v>0.4908960635296819</v>
      </c>
      <c r="M124" s="5">
        <v>1700</v>
      </c>
      <c r="N124" s="35">
        <f t="shared" si="6"/>
        <v>2399.5792080000001</v>
      </c>
      <c r="O124" s="35">
        <f t="shared" si="7"/>
        <v>5231.1706079999985</v>
      </c>
      <c r="P124" s="5">
        <f t="shared" si="8"/>
        <v>8816.5149131850085</v>
      </c>
    </row>
    <row r="125" spans="3:16" x14ac:dyDescent="0.25">
      <c r="C125" s="5">
        <v>1850</v>
      </c>
      <c r="D125" s="33">
        <f t="shared" si="5"/>
        <v>0.49271564077889152</v>
      </c>
      <c r="M125" s="5">
        <v>1725</v>
      </c>
      <c r="N125" s="35">
        <f t="shared" si="6"/>
        <v>2441.5357205</v>
      </c>
      <c r="O125" s="35">
        <f t="shared" si="7"/>
        <v>5358.3019955</v>
      </c>
      <c r="P125" s="5">
        <f t="shared" si="8"/>
        <v>8441.9048383789086</v>
      </c>
    </row>
    <row r="126" spans="3:16" x14ac:dyDescent="0.25">
      <c r="C126" s="5">
        <v>1875</v>
      </c>
      <c r="D126" s="33">
        <f t="shared" si="5"/>
        <v>0.4946104991868962</v>
      </c>
      <c r="M126" s="5">
        <v>1750</v>
      </c>
      <c r="N126" s="35">
        <f t="shared" si="6"/>
        <v>2484.1231579999999</v>
      </c>
      <c r="O126" s="35">
        <f t="shared" si="7"/>
        <v>5487.3261579999999</v>
      </c>
      <c r="P126" s="5">
        <f t="shared" si="8"/>
        <v>8067.2947635728051</v>
      </c>
    </row>
    <row r="127" spans="3:16" x14ac:dyDescent="0.25">
      <c r="C127" s="5">
        <v>1900</v>
      </c>
      <c r="D127" s="33">
        <f t="shared" si="5"/>
        <v>0.49658268706473946</v>
      </c>
      <c r="M127" s="5">
        <v>1775</v>
      </c>
      <c r="N127" s="35">
        <f t="shared" si="6"/>
        <v>2527.3415205000001</v>
      </c>
      <c r="O127" s="35">
        <f t="shared" si="7"/>
        <v>5618.2430954999982</v>
      </c>
      <c r="P127" s="5">
        <f t="shared" si="8"/>
        <v>7692.6846887667016</v>
      </c>
    </row>
    <row r="128" spans="3:16" x14ac:dyDescent="0.25">
      <c r="C128" s="5">
        <v>1925</v>
      </c>
      <c r="D128" s="33">
        <f t="shared" si="5"/>
        <v>0.49863428021757311</v>
      </c>
      <c r="M128" s="5">
        <v>1800</v>
      </c>
      <c r="N128" s="35">
        <f t="shared" si="6"/>
        <v>2571.1908079999998</v>
      </c>
      <c r="O128" s="35">
        <f t="shared" si="7"/>
        <v>5751.0528079999985</v>
      </c>
      <c r="P128" s="5">
        <f t="shared" si="8"/>
        <v>7318.0746139605981</v>
      </c>
    </row>
    <row r="129" spans="3:16" x14ac:dyDescent="0.25">
      <c r="C129" s="5">
        <v>1950</v>
      </c>
      <c r="D129" s="33">
        <f t="shared" si="5"/>
        <v>0.50076738194465664</v>
      </c>
      <c r="M129" s="5">
        <v>1825</v>
      </c>
      <c r="N129" s="35">
        <f t="shared" si="6"/>
        <v>2615.6710204999999</v>
      </c>
      <c r="O129" s="35">
        <f t="shared" si="7"/>
        <v>5885.7552954999992</v>
      </c>
      <c r="P129" s="5">
        <f t="shared" si="8"/>
        <v>6943.4645391544946</v>
      </c>
    </row>
    <row r="130" spans="3:16" x14ac:dyDescent="0.25">
      <c r="C130" s="5">
        <v>1975</v>
      </c>
      <c r="D130" s="33">
        <f t="shared" si="5"/>
        <v>0.50298412303935769</v>
      </c>
      <c r="M130" s="5">
        <v>1850</v>
      </c>
      <c r="N130" s="35">
        <f t="shared" si="6"/>
        <v>2660.782158</v>
      </c>
      <c r="O130" s="35">
        <f t="shared" si="7"/>
        <v>6022.3505579999983</v>
      </c>
      <c r="P130" s="5">
        <f t="shared" si="8"/>
        <v>6568.854464348391</v>
      </c>
    </row>
    <row r="131" spans="3:16" x14ac:dyDescent="0.25">
      <c r="C131" s="5">
        <v>2000</v>
      </c>
      <c r="D131" s="33">
        <f t="shared" si="5"/>
        <v>0.50528666178915183</v>
      </c>
      <c r="M131" s="5">
        <v>1875</v>
      </c>
      <c r="N131" s="35">
        <f t="shared" si="6"/>
        <v>2706.5242204999995</v>
      </c>
      <c r="O131" s="35">
        <f t="shared" si="7"/>
        <v>6160.8385954999994</v>
      </c>
      <c r="P131" s="5">
        <f t="shared" si="8"/>
        <v>6194.2443895422912</v>
      </c>
    </row>
    <row r="132" spans="3:16" x14ac:dyDescent="0.25">
      <c r="C132" s="5">
        <v>2025</v>
      </c>
      <c r="D132" s="33">
        <f t="shared" si="5"/>
        <v>0.50767718397562267</v>
      </c>
      <c r="M132" s="5">
        <v>1900</v>
      </c>
      <c r="N132" s="35">
        <f t="shared" si="6"/>
        <v>2752.8972079999999</v>
      </c>
      <c r="O132" s="35">
        <f t="shared" si="7"/>
        <v>6301.219407999999</v>
      </c>
      <c r="P132" s="5">
        <f t="shared" si="8"/>
        <v>5819.6343147361877</v>
      </c>
    </row>
    <row r="133" spans="3:16" x14ac:dyDescent="0.25">
      <c r="C133" s="5">
        <v>2050</v>
      </c>
      <c r="D133" s="33">
        <f t="shared" si="5"/>
        <v>0.51015790287446172</v>
      </c>
      <c r="M133" s="5">
        <v>1925</v>
      </c>
      <c r="N133" s="35">
        <f t="shared" si="6"/>
        <v>2799.9011204999997</v>
      </c>
      <c r="O133" s="35">
        <f t="shared" si="7"/>
        <v>6443.4929954999989</v>
      </c>
      <c r="P133" s="5">
        <f t="shared" si="8"/>
        <v>5445.0242399300841</v>
      </c>
    </row>
    <row r="134" spans="3:16" x14ac:dyDescent="0.25">
      <c r="C134" s="5">
        <v>2075</v>
      </c>
      <c r="D134" s="33">
        <f t="shared" si="5"/>
        <v>0.51273105925546825</v>
      </c>
      <c r="M134" s="5">
        <v>1950</v>
      </c>
      <c r="N134" s="35">
        <f t="shared" si="6"/>
        <v>2847.5359579999999</v>
      </c>
      <c r="O134" s="35">
        <f t="shared" si="7"/>
        <v>6587.659357999999</v>
      </c>
      <c r="P134" s="5">
        <f t="shared" si="8"/>
        <v>5070.4141651239806</v>
      </c>
    </row>
    <row r="135" spans="3:16" x14ac:dyDescent="0.25">
      <c r="C135" s="5">
        <v>2100</v>
      </c>
      <c r="D135" s="33">
        <f t="shared" si="5"/>
        <v>0.51539892138255006</v>
      </c>
      <c r="M135" s="5">
        <v>1975</v>
      </c>
      <c r="N135" s="35">
        <f t="shared" si="6"/>
        <v>2895.8017204999996</v>
      </c>
      <c r="O135" s="35">
        <f t="shared" si="7"/>
        <v>6733.7184954999993</v>
      </c>
      <c r="P135" s="5">
        <f t="shared" si="8"/>
        <v>4695.8040903178771</v>
      </c>
    </row>
    <row r="136" spans="3:16" x14ac:dyDescent="0.25">
      <c r="C136" s="5">
        <v>2125</v>
      </c>
      <c r="D136" s="33">
        <f t="shared" si="5"/>
        <v>0.51816378501372218</v>
      </c>
      <c r="M136" s="5">
        <v>2000</v>
      </c>
      <c r="N136" s="35">
        <f t="shared" si="6"/>
        <v>2944.6984079999997</v>
      </c>
      <c r="O136" s="35">
        <f t="shared" si="7"/>
        <v>6881.670408</v>
      </c>
      <c r="P136" s="5">
        <f t="shared" si="8"/>
        <v>4321.1940155117773</v>
      </c>
    </row>
    <row r="137" spans="3:16" x14ac:dyDescent="0.25">
      <c r="C137" s="5">
        <v>2150</v>
      </c>
      <c r="D137" s="33">
        <f t="shared" si="5"/>
        <v>0.52102797340110829</v>
      </c>
      <c r="M137" s="5">
        <v>2025</v>
      </c>
      <c r="N137" s="35">
        <f t="shared" si="6"/>
        <v>2994.2260205000002</v>
      </c>
      <c r="O137" s="35">
        <f t="shared" si="7"/>
        <v>7031.515095499999</v>
      </c>
      <c r="P137" s="5">
        <f t="shared" si="8"/>
        <v>3946.5839407056737</v>
      </c>
    </row>
    <row r="138" spans="3:16" x14ac:dyDescent="0.25">
      <c r="C138" s="5">
        <v>2175</v>
      </c>
      <c r="D138" s="33">
        <f t="shared" si="5"/>
        <v>0.52399383729093962</v>
      </c>
      <c r="M138" s="5">
        <v>2050</v>
      </c>
      <c r="N138" s="35">
        <f t="shared" si="6"/>
        <v>3044.3845579999997</v>
      </c>
      <c r="O138" s="35">
        <f t="shared" si="7"/>
        <v>7183.2525579999983</v>
      </c>
      <c r="P138" s="5">
        <f t="shared" si="8"/>
        <v>3571.9738658995702</v>
      </c>
    </row>
    <row r="139" spans="3:16" x14ac:dyDescent="0.25">
      <c r="C139" s="5">
        <v>2200</v>
      </c>
      <c r="D139" s="33">
        <f t="shared" si="5"/>
        <v>0.52706375492355551</v>
      </c>
      <c r="M139" s="5">
        <v>2075</v>
      </c>
      <c r="N139" s="35">
        <f t="shared" si="6"/>
        <v>3095.1740204999996</v>
      </c>
      <c r="O139" s="35">
        <f t="shared" si="7"/>
        <v>7336.8827954999997</v>
      </c>
      <c r="P139" s="5">
        <f t="shared" si="8"/>
        <v>3197.3637910934667</v>
      </c>
    </row>
    <row r="140" spans="3:16" x14ac:dyDescent="0.25">
      <c r="C140" s="5">
        <v>2225</v>
      </c>
      <c r="D140" s="33">
        <f t="shared" si="5"/>
        <v>0.53024013203340326</v>
      </c>
      <c r="M140" s="5">
        <v>2100</v>
      </c>
      <c r="N140" s="35">
        <f t="shared" si="6"/>
        <v>3146.5944079999999</v>
      </c>
      <c r="O140" s="35">
        <f t="shared" si="7"/>
        <v>7492.4058079999995</v>
      </c>
      <c r="P140" s="5">
        <f t="shared" si="8"/>
        <v>2822.7537162873632</v>
      </c>
    </row>
    <row r="141" spans="3:16" x14ac:dyDescent="0.25">
      <c r="C141" s="5">
        <v>2250</v>
      </c>
      <c r="D141" s="33">
        <f t="shared" si="5"/>
        <v>0.53352540184903807</v>
      </c>
      <c r="M141" s="5">
        <v>2125</v>
      </c>
      <c r="N141" s="35">
        <f t="shared" si="6"/>
        <v>3198.6457204999997</v>
      </c>
      <c r="O141" s="35">
        <f t="shared" si="7"/>
        <v>7649.8215954999978</v>
      </c>
      <c r="P141" s="5">
        <f t="shared" si="8"/>
        <v>2448.1436414812633</v>
      </c>
    </row>
    <row r="142" spans="3:16" x14ac:dyDescent="0.25">
      <c r="C142" s="5">
        <v>2275</v>
      </c>
      <c r="D142" s="33">
        <f t="shared" si="5"/>
        <v>0.53692202509312337</v>
      </c>
      <c r="M142" s="5">
        <v>2150</v>
      </c>
      <c r="N142" s="35">
        <f t="shared" si="6"/>
        <v>3251.3279579999999</v>
      </c>
      <c r="O142" s="35">
        <f t="shared" si="7"/>
        <v>7809.1301579999981</v>
      </c>
      <c r="P142" s="5">
        <f t="shared" si="8"/>
        <v>2073.5335666751598</v>
      </c>
    </row>
    <row r="143" spans="3:16" x14ac:dyDescent="0.25">
      <c r="C143" s="5">
        <v>2300</v>
      </c>
      <c r="D143" s="33">
        <f t="shared" si="5"/>
        <v>0.5404324899824301</v>
      </c>
      <c r="M143" s="5">
        <v>2175</v>
      </c>
      <c r="N143" s="35">
        <f t="shared" si="6"/>
        <v>3304.6411204999999</v>
      </c>
      <c r="O143" s="35">
        <f t="shared" si="7"/>
        <v>7970.3314954999987</v>
      </c>
      <c r="P143" s="5">
        <f t="shared" si="8"/>
        <v>1698.9234918690563</v>
      </c>
    </row>
    <row r="144" spans="3:16" x14ac:dyDescent="0.25">
      <c r="C144" s="5">
        <v>2325</v>
      </c>
      <c r="D144" s="33">
        <f t="shared" si="5"/>
        <v>0.54405931222783754</v>
      </c>
      <c r="M144" s="5">
        <v>2200</v>
      </c>
      <c r="N144" s="35">
        <f t="shared" si="6"/>
        <v>3358.5852079999995</v>
      </c>
      <c r="O144" s="35">
        <f t="shared" si="7"/>
        <v>8133.4256079999977</v>
      </c>
      <c r="P144" s="5">
        <f t="shared" si="8"/>
        <v>1324.3134170629564</v>
      </c>
    </row>
    <row r="145" spans="3:16" x14ac:dyDescent="0.25">
      <c r="C145" s="5">
        <v>2350</v>
      </c>
      <c r="D145" s="33">
        <f t="shared" si="5"/>
        <v>0.54780503503433287</v>
      </c>
      <c r="M145" s="5">
        <v>2225</v>
      </c>
      <c r="N145" s="35">
        <f t="shared" si="6"/>
        <v>3413.1602204999999</v>
      </c>
      <c r="O145" s="35">
        <f t="shared" si="7"/>
        <v>8298.4124954999988</v>
      </c>
      <c r="P145" s="5">
        <f t="shared" si="8"/>
        <v>949.70334225684928</v>
      </c>
    </row>
    <row r="146" spans="3:16" x14ac:dyDescent="0.25">
      <c r="C146" s="5">
        <v>2375</v>
      </c>
      <c r="D146" s="33">
        <f t="shared" si="5"/>
        <v>0.55167222910101121</v>
      </c>
      <c r="M146" s="5">
        <v>2250</v>
      </c>
      <c r="N146" s="35">
        <f t="shared" si="6"/>
        <v>3468.3661579999998</v>
      </c>
      <c r="O146" s="35">
        <f t="shared" si="7"/>
        <v>8465.2921579999984</v>
      </c>
      <c r="P146" s="5">
        <f t="shared" si="8"/>
        <v>575.09326745074941</v>
      </c>
    </row>
    <row r="147" spans="3:16" x14ac:dyDescent="0.25">
      <c r="C147" s="5">
        <v>2400</v>
      </c>
      <c r="D147" s="33">
        <f t="shared" si="5"/>
        <v>0.55566349262107539</v>
      </c>
      <c r="M147" s="5">
        <v>2275</v>
      </c>
      <c r="N147" s="35">
        <f t="shared" si="6"/>
        <v>3524.2030204999996</v>
      </c>
      <c r="O147" s="35">
        <f t="shared" si="7"/>
        <v>8634.0645954999982</v>
      </c>
      <c r="P147" s="5"/>
    </row>
    <row r="148" spans="3:16" x14ac:dyDescent="0.25">
      <c r="C148" s="5">
        <v>2425</v>
      </c>
      <c r="D148" s="33">
        <f t="shared" si="5"/>
        <v>0.55978145128183687</v>
      </c>
      <c r="M148" s="5">
        <v>2300</v>
      </c>
      <c r="N148" s="35">
        <f t="shared" si="6"/>
        <v>3580.6708079999994</v>
      </c>
      <c r="O148" s="35">
        <f t="shared" si="7"/>
        <v>8804.7298079999982</v>
      </c>
      <c r="P148" s="5"/>
    </row>
    <row r="149" spans="3:16" x14ac:dyDescent="0.25">
      <c r="C149" s="5">
        <v>2450</v>
      </c>
      <c r="D149" s="33">
        <f t="shared" si="5"/>
        <v>0.56402875826471432</v>
      </c>
      <c r="M149" s="5">
        <v>2325</v>
      </c>
      <c r="N149" s="35">
        <f t="shared" si="6"/>
        <v>3637.7695204999995</v>
      </c>
      <c r="O149" s="35">
        <f t="shared" si="7"/>
        <v>8977.2877954999985</v>
      </c>
      <c r="P149" s="5"/>
    </row>
    <row r="150" spans="3:16" x14ac:dyDescent="0.25">
      <c r="C150" s="5">
        <v>2475</v>
      </c>
      <c r="D150" s="33">
        <f t="shared" si="5"/>
        <v>0.56840809424523497</v>
      </c>
      <c r="M150" s="5">
        <v>2350</v>
      </c>
      <c r="N150" s="35">
        <f t="shared" si="6"/>
        <v>3695.4991580000001</v>
      </c>
      <c r="O150" s="35">
        <f t="shared" si="7"/>
        <v>9151.7385579999991</v>
      </c>
      <c r="P150" s="5"/>
    </row>
    <row r="151" spans="3:16" x14ac:dyDescent="0.25">
      <c r="C151" s="5">
        <v>2500</v>
      </c>
      <c r="D151" s="33">
        <f t="shared" si="5"/>
        <v>0.57292216739303348</v>
      </c>
      <c r="M151" s="5">
        <v>2375</v>
      </c>
      <c r="N151" s="35">
        <f t="shared" si="6"/>
        <v>3753.8597204999996</v>
      </c>
      <c r="O151" s="35">
        <f t="shared" si="7"/>
        <v>9328.0820954999981</v>
      </c>
      <c r="P151" s="5"/>
    </row>
    <row r="152" spans="3:16" x14ac:dyDescent="0.25">
      <c r="C152" s="5">
        <v>2525</v>
      </c>
      <c r="D152" s="33">
        <f t="shared" si="5"/>
        <v>0.57757371337185304</v>
      </c>
      <c r="M152" s="5">
        <v>2400</v>
      </c>
      <c r="N152" s="35">
        <f t="shared" si="6"/>
        <v>3812.8512079999996</v>
      </c>
      <c r="O152" s="35">
        <f t="shared" si="7"/>
        <v>9506.3184079999974</v>
      </c>
      <c r="P152" s="5"/>
    </row>
    <row r="153" spans="3:16" x14ac:dyDescent="0.25">
      <c r="C153" s="5">
        <v>2550</v>
      </c>
      <c r="D153" s="33">
        <f t="shared" si="5"/>
        <v>0.58236549533954451</v>
      </c>
      <c r="M153" s="5">
        <v>2425</v>
      </c>
      <c r="N153" s="35">
        <f t="shared" si="6"/>
        <v>3872.4736204999999</v>
      </c>
      <c r="O153" s="35">
        <f t="shared" si="7"/>
        <v>9686.4474954999987</v>
      </c>
      <c r="P153" s="5"/>
    </row>
    <row r="154" spans="3:16" x14ac:dyDescent="0.25">
      <c r="C154" s="5">
        <v>2575</v>
      </c>
      <c r="D154" s="33">
        <f t="shared" si="5"/>
        <v>0.58730030394806654</v>
      </c>
      <c r="M154" s="5">
        <v>2450</v>
      </c>
      <c r="N154" s="35">
        <f t="shared" si="6"/>
        <v>3932.7269579999993</v>
      </c>
      <c r="O154" s="35">
        <f t="shared" si="7"/>
        <v>9868.4693579999985</v>
      </c>
      <c r="P154" s="5"/>
    </row>
    <row r="155" spans="3:16" x14ac:dyDescent="0.25">
      <c r="C155" s="5">
        <v>2600</v>
      </c>
      <c r="D155" s="33">
        <f t="shared" si="5"/>
        <v>0.59238095734348617</v>
      </c>
      <c r="M155" s="5">
        <v>2475</v>
      </c>
      <c r="N155" s="35">
        <f t="shared" si="6"/>
        <v>3993.6112204999995</v>
      </c>
      <c r="O155" s="35">
        <f t="shared" si="7"/>
        <v>10052.383995499998</v>
      </c>
      <c r="P155" s="5"/>
    </row>
    <row r="156" spans="3:16" x14ac:dyDescent="0.25">
      <c r="C156" s="5">
        <v>2625</v>
      </c>
      <c r="D156" s="33">
        <f t="shared" si="5"/>
        <v>0.59761030116597813</v>
      </c>
      <c r="M156" s="5">
        <v>2500</v>
      </c>
      <c r="N156" s="35">
        <f t="shared" si="6"/>
        <v>4055.1264079999996</v>
      </c>
      <c r="O156" s="35">
        <f t="shared" si="7"/>
        <v>10238.191407999997</v>
      </c>
      <c r="P156" s="5"/>
    </row>
    <row r="157" spans="3:16" x14ac:dyDescent="0.25">
      <c r="C157" s="5">
        <v>2650</v>
      </c>
      <c r="D157" s="33">
        <f t="shared" si="5"/>
        <v>0.60299120854982524</v>
      </c>
      <c r="M157" s="5"/>
      <c r="N157" s="35"/>
      <c r="O157" s="35"/>
      <c r="P157" s="5"/>
    </row>
    <row r="158" spans="3:16" x14ac:dyDescent="0.25">
      <c r="C158" s="5">
        <v>2675</v>
      </c>
      <c r="D158" s="33">
        <f t="shared" si="5"/>
        <v>0.60852658012341798</v>
      </c>
      <c r="M158" s="5"/>
      <c r="N158" s="35"/>
      <c r="O158" s="35"/>
      <c r="P158" s="5"/>
    </row>
    <row r="159" spans="3:16" x14ac:dyDescent="0.25">
      <c r="C159" s="5">
        <v>2700</v>
      </c>
      <c r="D159" s="33">
        <f t="shared" si="5"/>
        <v>0.61421934400925549</v>
      </c>
      <c r="M159" s="5"/>
      <c r="N159" s="35"/>
      <c r="O159" s="35"/>
      <c r="P159" s="5"/>
    </row>
    <row r="160" spans="3:16" x14ac:dyDescent="0.25">
      <c r="C160" s="5">
        <v>2725</v>
      </c>
      <c r="D160" s="33">
        <f t="shared" si="5"/>
        <v>0.6200724558239441</v>
      </c>
      <c r="M160" s="5"/>
      <c r="N160" s="35"/>
      <c r="O160" s="35"/>
      <c r="P160" s="5"/>
    </row>
    <row r="161" spans="3:16" x14ac:dyDescent="0.25">
      <c r="C161" s="5">
        <v>2750</v>
      </c>
      <c r="D161" s="33">
        <f t="shared" si="5"/>
        <v>0.62608889867819861</v>
      </c>
      <c r="M161" s="5"/>
      <c r="N161" s="35"/>
      <c r="O161" s="35"/>
      <c r="P161" s="5"/>
    </row>
    <row r="162" spans="3:16" x14ac:dyDescent="0.25">
      <c r="C162" s="5">
        <v>2775</v>
      </c>
      <c r="D162" s="33">
        <f t="shared" si="5"/>
        <v>0.63227168317684157</v>
      </c>
      <c r="M162" s="5"/>
      <c r="N162" s="35"/>
      <c r="O162" s="35"/>
      <c r="P162" s="5"/>
    </row>
    <row r="163" spans="3:16" x14ac:dyDescent="0.25">
      <c r="C163" s="5">
        <v>2800</v>
      </c>
      <c r="D163" s="33">
        <f t="shared" si="5"/>
        <v>0.63862384741880363</v>
      </c>
      <c r="M163" s="5"/>
      <c r="N163" s="35"/>
      <c r="O163" s="35"/>
      <c r="P163" s="5"/>
    </row>
    <row r="164" spans="3:16" x14ac:dyDescent="0.25">
      <c r="C164" s="5">
        <v>2825</v>
      </c>
      <c r="D164" s="33">
        <f t="shared" si="5"/>
        <v>0.6451484569971232</v>
      </c>
      <c r="M164" s="5"/>
      <c r="N164" s="35"/>
      <c r="O164" s="35"/>
      <c r="P164" s="5"/>
    </row>
    <row r="165" spans="3:16" x14ac:dyDescent="0.25">
      <c r="C165" s="5">
        <v>2850</v>
      </c>
      <c r="D165" s="33">
        <f t="shared" si="5"/>
        <v>0.65184860499894681</v>
      </c>
      <c r="M165" s="5"/>
      <c r="N165" s="35"/>
      <c r="O165" s="35"/>
      <c r="P165" s="5"/>
    </row>
    <row r="166" spans="3:16" x14ac:dyDescent="0.25">
      <c r="C166" s="5">
        <v>2875</v>
      </c>
      <c r="D166" s="33">
        <f t="shared" si="5"/>
        <v>0.65872741200552909</v>
      </c>
      <c r="M166" s="5"/>
      <c r="N166" s="35"/>
      <c r="O166" s="35"/>
      <c r="P166" s="5"/>
    </row>
    <row r="167" spans="3:16" x14ac:dyDescent="0.25">
      <c r="C167" s="5">
        <v>2900</v>
      </c>
      <c r="D167" s="33">
        <f t="shared" si="5"/>
        <v>0.66578802609223231</v>
      </c>
      <c r="M167" s="5"/>
      <c r="N167" s="35"/>
      <c r="O167" s="35"/>
      <c r="P167" s="5"/>
    </row>
    <row r="168" spans="3:16" x14ac:dyDescent="0.25">
      <c r="C168" s="5">
        <v>2925</v>
      </c>
      <c r="D168" s="33">
        <f t="shared" si="5"/>
        <v>0.67303362282852719</v>
      </c>
      <c r="M168" s="5"/>
      <c r="N168" s="35"/>
      <c r="O168" s="35"/>
      <c r="P168" s="5"/>
    </row>
    <row r="169" spans="3:16" x14ac:dyDescent="0.25">
      <c r="C169" s="5">
        <v>2950</v>
      </c>
      <c r="D169" s="33">
        <f t="shared" si="5"/>
        <v>0.68046740527799199</v>
      </c>
      <c r="M169" s="5"/>
      <c r="N169" s="35"/>
      <c r="O169" s="35"/>
      <c r="P169" s="5"/>
    </row>
    <row r="170" spans="3:16" x14ac:dyDescent="0.25">
      <c r="C170" s="5">
        <v>2975</v>
      </c>
      <c r="D170" s="33">
        <f t="shared" si="5"/>
        <v>0.68809260399831296</v>
      </c>
      <c r="M170" s="5"/>
      <c r="N170" s="35"/>
      <c r="O170" s="35"/>
      <c r="P170" s="5"/>
    </row>
    <row r="171" spans="3:16" x14ac:dyDescent="0.25">
      <c r="C171" s="5">
        <v>3000</v>
      </c>
      <c r="D171" s="33">
        <f t="shared" si="5"/>
        <v>0.69591247704128445</v>
      </c>
      <c r="M171" s="5"/>
      <c r="N171" s="35"/>
      <c r="O171" s="35"/>
      <c r="P171" s="5"/>
    </row>
    <row r="172" spans="3:16" x14ac:dyDescent="0.25">
      <c r="C172" s="5">
        <v>3025</v>
      </c>
      <c r="D172" s="33">
        <f t="shared" si="5"/>
        <v>0.70393030995280892</v>
      </c>
      <c r="M172" s="5"/>
      <c r="N172" s="35"/>
      <c r="O172" s="35"/>
      <c r="P172" s="5"/>
    </row>
    <row r="173" spans="3:16" x14ac:dyDescent="0.25">
      <c r="C173" s="5">
        <v>3050</v>
      </c>
      <c r="D173" s="33">
        <f t="shared" si="5"/>
        <v>0.71214941577289637</v>
      </c>
      <c r="M173" s="5"/>
      <c r="N173" s="35"/>
      <c r="O173" s="35"/>
      <c r="P173" s="5"/>
    </row>
    <row r="174" spans="3:16" x14ac:dyDescent="0.25">
      <c r="C174" s="5">
        <v>3075</v>
      </c>
      <c r="D174" s="33">
        <f t="shared" si="5"/>
        <v>0.72057313503566522</v>
      </c>
      <c r="M174" s="5"/>
      <c r="N174" s="35"/>
      <c r="O174" s="35"/>
      <c r="P174" s="5"/>
    </row>
    <row r="175" spans="3:16" x14ac:dyDescent="0.25">
      <c r="C175" s="5">
        <v>3100</v>
      </c>
      <c r="D175" s="33">
        <f t="shared" si="5"/>
        <v>0.72920483576934192</v>
      </c>
      <c r="M175" s="5"/>
      <c r="N175" s="35"/>
      <c r="O175" s="35"/>
      <c r="P175" s="5"/>
    </row>
    <row r="176" spans="3:16" x14ac:dyDescent="0.25">
      <c r="C176" s="5">
        <v>3125</v>
      </c>
      <c r="D176" s="33">
        <f t="shared" si="5"/>
        <v>0.73804791349626031</v>
      </c>
      <c r="M176" s="5"/>
      <c r="N176" s="35"/>
      <c r="O176" s="35"/>
      <c r="P176" s="5"/>
    </row>
    <row r="177" spans="3:16" x14ac:dyDescent="0.25">
      <c r="C177" s="5">
        <v>3150</v>
      </c>
      <c r="D177" s="33">
        <f t="shared" si="5"/>
        <v>0.74710579123286247</v>
      </c>
      <c r="M177" s="5"/>
      <c r="N177" s="35"/>
      <c r="O177" s="35"/>
      <c r="P177" s="5"/>
    </row>
    <row r="178" spans="3:16" x14ac:dyDescent="0.25">
      <c r="C178" s="5">
        <v>3175</v>
      </c>
      <c r="D178" s="33">
        <f t="shared" si="5"/>
        <v>0.7563819194896988</v>
      </c>
      <c r="M178" s="5"/>
      <c r="N178" s="35"/>
      <c r="O178" s="35"/>
      <c r="P178" s="5"/>
    </row>
    <row r="179" spans="3:16" x14ac:dyDescent="0.25">
      <c r="C179" s="5">
        <v>3200</v>
      </c>
      <c r="D179" s="33">
        <f t="shared" ref="D179:D211" si="9">$E$45*(1+$E$47*((C179/($N$11*$K$4))^$E$46))</f>
        <v>0.76587977627142712</v>
      </c>
      <c r="M179" s="5"/>
      <c r="N179" s="35"/>
      <c r="O179" s="35"/>
      <c r="P179" s="5"/>
    </row>
    <row r="180" spans="3:16" x14ac:dyDescent="0.25">
      <c r="C180" s="5">
        <v>3225</v>
      </c>
      <c r="D180" s="33">
        <f t="shared" si="9"/>
        <v>0.7756028670768137</v>
      </c>
      <c r="M180" s="5"/>
      <c r="N180" s="35"/>
      <c r="O180" s="35"/>
      <c r="P180" s="5"/>
    </row>
    <row r="181" spans="3:16" x14ac:dyDescent="0.25">
      <c r="C181" s="5">
        <v>3250</v>
      </c>
      <c r="D181" s="33">
        <f t="shared" si="9"/>
        <v>0.78555472489873246</v>
      </c>
      <c r="M181" s="5"/>
      <c r="N181" s="35"/>
      <c r="O181" s="35"/>
      <c r="P181" s="5"/>
    </row>
    <row r="182" spans="3:16" x14ac:dyDescent="0.25">
      <c r="C182" s="5">
        <v>3275</v>
      </c>
      <c r="D182" s="33">
        <f t="shared" si="9"/>
        <v>0.79573891022416554</v>
      </c>
      <c r="M182" s="5"/>
      <c r="N182" s="35"/>
      <c r="O182" s="35"/>
      <c r="P182" s="5"/>
    </row>
    <row r="183" spans="3:16" x14ac:dyDescent="0.25">
      <c r="C183" s="5">
        <v>3300</v>
      </c>
      <c r="D183" s="33">
        <f t="shared" si="9"/>
        <v>0.80615901103420273</v>
      </c>
      <c r="M183" s="5"/>
      <c r="N183" s="35"/>
      <c r="O183" s="35"/>
      <c r="P183" s="5"/>
    </row>
    <row r="184" spans="3:16" x14ac:dyDescent="0.25">
      <c r="C184" s="5">
        <v>3325</v>
      </c>
      <c r="D184" s="33">
        <f t="shared" si="9"/>
        <v>0.81681864280404193</v>
      </c>
      <c r="M184" s="5"/>
      <c r="N184" s="35"/>
      <c r="O184" s="35"/>
      <c r="P184" s="5"/>
    </row>
    <row r="185" spans="3:16" x14ac:dyDescent="0.25">
      <c r="C185" s="5">
        <v>3350</v>
      </c>
      <c r="D185" s="33">
        <f t="shared" si="9"/>
        <v>0.82772144850298934</v>
      </c>
      <c r="M185" s="5"/>
      <c r="N185" s="35"/>
      <c r="O185" s="35"/>
      <c r="P185" s="5"/>
    </row>
    <row r="186" spans="3:16" x14ac:dyDescent="0.25">
      <c r="C186" s="5">
        <v>3375</v>
      </c>
      <c r="D186" s="33">
        <f t="shared" si="9"/>
        <v>0.83887109859445841</v>
      </c>
      <c r="M186" s="5"/>
      <c r="N186" s="35"/>
      <c r="O186" s="35"/>
      <c r="P186" s="5"/>
    </row>
    <row r="187" spans="3:16" x14ac:dyDescent="0.25">
      <c r="C187" s="5">
        <v>3400</v>
      </c>
      <c r="D187" s="33">
        <f t="shared" si="9"/>
        <v>0.8502712910359711</v>
      </c>
      <c r="M187" s="5"/>
      <c r="N187" s="35"/>
      <c r="O187" s="35"/>
      <c r="P187" s="5"/>
    </row>
    <row r="188" spans="3:16" x14ac:dyDescent="0.25">
      <c r="C188" s="5">
        <v>3425</v>
      </c>
      <c r="D188" s="33">
        <f t="shared" si="9"/>
        <v>0.86192575127915749</v>
      </c>
      <c r="M188" s="5"/>
      <c r="N188" s="35"/>
      <c r="O188" s="35"/>
      <c r="P188" s="5"/>
    </row>
    <row r="189" spans="3:16" x14ac:dyDescent="0.25">
      <c r="C189" s="5">
        <v>3450</v>
      </c>
      <c r="D189" s="33">
        <f t="shared" si="9"/>
        <v>0.8738382322697551</v>
      </c>
      <c r="M189" s="5"/>
      <c r="N189" s="35"/>
      <c r="O189" s="35"/>
      <c r="P189" s="5"/>
    </row>
    <row r="190" spans="3:16" x14ac:dyDescent="0.25">
      <c r="C190" s="5">
        <v>3475</v>
      </c>
      <c r="D190" s="33">
        <f t="shared" si="9"/>
        <v>0.88601251444760987</v>
      </c>
      <c r="M190" s="5"/>
      <c r="N190" s="35"/>
      <c r="O190" s="35"/>
      <c r="P190" s="5"/>
    </row>
    <row r="191" spans="3:16" x14ac:dyDescent="0.25">
      <c r="C191" s="5">
        <v>3500</v>
      </c>
      <c r="D191" s="33">
        <f t="shared" si="9"/>
        <v>0.89845240574667529</v>
      </c>
      <c r="M191" s="5"/>
      <c r="N191" s="35"/>
      <c r="O191" s="35"/>
      <c r="P191" s="5"/>
    </row>
    <row r="192" spans="3:16" x14ac:dyDescent="0.25">
      <c r="C192" s="5">
        <v>3525</v>
      </c>
      <c r="D192" s="33">
        <f t="shared" si="9"/>
        <v>0.91116174159501317</v>
      </c>
      <c r="M192" s="5"/>
      <c r="N192" s="35"/>
      <c r="O192" s="35"/>
      <c r="P192" s="5"/>
    </row>
    <row r="193" spans="3:16" x14ac:dyDescent="0.25">
      <c r="C193" s="5">
        <v>3550</v>
      </c>
      <c r="D193" s="33">
        <f t="shared" si="9"/>
        <v>0.92414438491479289</v>
      </c>
      <c r="M193" s="5"/>
      <c r="N193" s="35"/>
      <c r="O193" s="35"/>
      <c r="P193" s="5"/>
    </row>
    <row r="194" spans="3:16" x14ac:dyDescent="0.25">
      <c r="C194" s="5">
        <v>3575</v>
      </c>
      <c r="D194" s="33">
        <f t="shared" si="9"/>
        <v>0.93740422612229279</v>
      </c>
      <c r="M194" s="5"/>
      <c r="N194" s="35"/>
      <c r="O194" s="35"/>
      <c r="P194" s="5"/>
    </row>
    <row r="195" spans="3:16" x14ac:dyDescent="0.25">
      <c r="C195" s="5">
        <v>3600</v>
      </c>
      <c r="D195" s="33">
        <f t="shared" si="9"/>
        <v>0.95094518312789766</v>
      </c>
      <c r="M195" s="5"/>
      <c r="N195" s="35"/>
      <c r="O195" s="35"/>
      <c r="P195" s="5"/>
    </row>
    <row r="196" spans="3:16" x14ac:dyDescent="0.25">
      <c r="C196" s="5">
        <v>3625</v>
      </c>
      <c r="D196" s="33">
        <f t="shared" si="9"/>
        <v>0.96477120133610106</v>
      </c>
      <c r="M196" s="5"/>
      <c r="N196" s="35"/>
      <c r="O196" s="35"/>
      <c r="P196" s="5"/>
    </row>
    <row r="197" spans="3:16" x14ac:dyDescent="0.25">
      <c r="C197" s="5">
        <v>3650</v>
      </c>
      <c r="D197" s="33">
        <f t="shared" si="9"/>
        <v>0.9788862536455053</v>
      </c>
      <c r="M197" s="5"/>
      <c r="N197" s="35"/>
      <c r="O197" s="35"/>
      <c r="P197" s="5"/>
    </row>
    <row r="198" spans="3:16" x14ac:dyDescent="0.25">
      <c r="C198" s="5">
        <v>3675</v>
      </c>
      <c r="D198" s="33">
        <f t="shared" si="9"/>
        <v>0.99329434044881948</v>
      </c>
      <c r="M198" s="5"/>
      <c r="N198" s="35"/>
      <c r="O198" s="35"/>
      <c r="P198" s="5"/>
    </row>
    <row r="199" spans="3:16" x14ac:dyDescent="0.25">
      <c r="C199" s="5">
        <v>3700</v>
      </c>
      <c r="D199" s="33">
        <f t="shared" si="9"/>
        <v>1.0079994896328606</v>
      </c>
      <c r="M199" s="5"/>
      <c r="N199" s="35"/>
      <c r="O199" s="35"/>
      <c r="P199" s="5"/>
    </row>
    <row r="200" spans="3:16" x14ac:dyDescent="0.25">
      <c r="C200" s="5">
        <v>3725</v>
      </c>
      <c r="D200" s="33">
        <f t="shared" si="9"/>
        <v>1.0230057565785551</v>
      </c>
      <c r="M200" s="5"/>
      <c r="N200" s="35"/>
      <c r="O200" s="35"/>
      <c r="P200" s="5"/>
    </row>
    <row r="201" spans="3:16" x14ac:dyDescent="0.25">
      <c r="C201" s="5">
        <v>3750</v>
      </c>
      <c r="D201" s="33">
        <f t="shared" si="9"/>
        <v>1.0383172241609353</v>
      </c>
      <c r="M201" s="5"/>
      <c r="N201" s="35"/>
      <c r="O201" s="35"/>
      <c r="P201" s="5"/>
    </row>
    <row r="202" spans="3:16" x14ac:dyDescent="0.25">
      <c r="C202" s="5">
        <v>3775</v>
      </c>
      <c r="D202" s="33">
        <f t="shared" si="9"/>
        <v>1.0539380027491432</v>
      </c>
      <c r="M202" s="5"/>
      <c r="N202" s="35"/>
      <c r="O202" s="35"/>
      <c r="P202" s="5"/>
    </row>
    <row r="203" spans="3:16" x14ac:dyDescent="0.25">
      <c r="C203" s="5">
        <v>3800</v>
      </c>
      <c r="D203" s="33">
        <f t="shared" si="9"/>
        <v>1.0698722302064276</v>
      </c>
      <c r="M203" s="5"/>
      <c r="N203" s="35"/>
      <c r="O203" s="35"/>
      <c r="P203" s="5"/>
    </row>
    <row r="204" spans="3:16" x14ac:dyDescent="0.25">
      <c r="C204" s="5">
        <v>3825</v>
      </c>
      <c r="D204" s="33">
        <f t="shared" si="9"/>
        <v>1.0861240718901468</v>
      </c>
      <c r="M204" s="5"/>
      <c r="N204" s="35"/>
      <c r="O204" s="35"/>
      <c r="P204" s="5"/>
    </row>
    <row r="205" spans="3:16" x14ac:dyDescent="0.25">
      <c r="C205" s="5">
        <v>3850</v>
      </c>
      <c r="D205" s="33">
        <f t="shared" si="9"/>
        <v>1.1026977206517656</v>
      </c>
      <c r="M205" s="5"/>
      <c r="N205" s="35"/>
      <c r="O205" s="35"/>
      <c r="P205" s="5"/>
    </row>
    <row r="206" spans="3:16" x14ac:dyDescent="0.25">
      <c r="C206" s="5">
        <v>3875</v>
      </c>
      <c r="D206" s="33">
        <f t="shared" si="9"/>
        <v>1.1195973968368567</v>
      </c>
      <c r="M206" s="5"/>
      <c r="N206" s="35"/>
      <c r="O206" s="35"/>
      <c r="P206" s="5"/>
    </row>
    <row r="207" spans="3:16" x14ac:dyDescent="0.25">
      <c r="C207" s="5">
        <v>3900</v>
      </c>
      <c r="D207" s="33">
        <f t="shared" si="9"/>
        <v>1.1368273482851021</v>
      </c>
      <c r="M207" s="5"/>
      <c r="N207" s="35"/>
      <c r="O207" s="35"/>
      <c r="P207" s="5"/>
    </row>
    <row r="208" spans="3:16" x14ac:dyDescent="0.25">
      <c r="C208" s="5">
        <v>3925</v>
      </c>
      <c r="D208" s="33">
        <f t="shared" si="9"/>
        <v>1.1543918503302903</v>
      </c>
      <c r="M208" s="5"/>
      <c r="N208" s="35"/>
      <c r="O208" s="35"/>
      <c r="P208" s="5"/>
    </row>
    <row r="209" spans="3:16" x14ac:dyDescent="0.25">
      <c r="C209" s="5">
        <v>3950</v>
      </c>
      <c r="D209" s="33">
        <f t="shared" si="9"/>
        <v>1.1722952058003191</v>
      </c>
      <c r="M209" s="5"/>
      <c r="N209" s="35"/>
      <c r="O209" s="35"/>
      <c r="P209" s="5"/>
    </row>
    <row r="210" spans="3:16" x14ac:dyDescent="0.25">
      <c r="C210" s="5">
        <v>3975</v>
      </c>
      <c r="D210" s="33">
        <f t="shared" si="9"/>
        <v>1.1905417450171933</v>
      </c>
      <c r="M210" s="5"/>
      <c r="N210" s="35"/>
      <c r="O210" s="35"/>
      <c r="P210" s="5"/>
    </row>
    <row r="211" spans="3:16" x14ac:dyDescent="0.25">
      <c r="C211" s="5">
        <v>4000</v>
      </c>
      <c r="D211" s="33">
        <f t="shared" si="9"/>
        <v>1.2091358257970257</v>
      </c>
      <c r="M211" s="5"/>
      <c r="N211" s="35"/>
      <c r="O211" s="35"/>
      <c r="P211" s="5"/>
    </row>
    <row r="212" spans="3:16" x14ac:dyDescent="0.25">
      <c r="M212" s="5"/>
      <c r="N212" s="35"/>
      <c r="O212" s="35"/>
      <c r="P212" s="5"/>
    </row>
    <row r="213" spans="3:16" x14ac:dyDescent="0.25">
      <c r="M213" s="5"/>
      <c r="N213" s="35"/>
      <c r="O213" s="35"/>
      <c r="P213" s="5"/>
    </row>
    <row r="214" spans="3:16" x14ac:dyDescent="0.25">
      <c r="M214" s="5"/>
      <c r="N214" s="35"/>
      <c r="O214" s="35"/>
      <c r="P214" s="5"/>
    </row>
    <row r="215" spans="3:16" x14ac:dyDescent="0.25">
      <c r="M215" s="5"/>
      <c r="N215" s="35"/>
      <c r="O215" s="35"/>
      <c r="P215" s="5"/>
    </row>
    <row r="216" spans="3:16" x14ac:dyDescent="0.25">
      <c r="M216" s="5"/>
      <c r="N216" s="35"/>
      <c r="O216" s="35"/>
      <c r="P216" s="5"/>
    </row>
    <row r="217" spans="3:16" x14ac:dyDescent="0.25">
      <c r="M217" s="5"/>
      <c r="N217" s="35"/>
      <c r="O217" s="35"/>
      <c r="P217" s="5"/>
    </row>
    <row r="218" spans="3:16" x14ac:dyDescent="0.25">
      <c r="M218" s="5"/>
      <c r="N218" s="35"/>
      <c r="O218" s="35"/>
      <c r="P218" s="5"/>
    </row>
    <row r="219" spans="3:16" x14ac:dyDescent="0.25">
      <c r="M219" s="5"/>
      <c r="N219" s="35"/>
      <c r="O219" s="35"/>
      <c r="P219" s="5"/>
    </row>
    <row r="220" spans="3:16" x14ac:dyDescent="0.25">
      <c r="M220" s="5"/>
      <c r="N220" s="35"/>
      <c r="O220" s="35"/>
      <c r="P220" s="5"/>
    </row>
    <row r="221" spans="3:16" x14ac:dyDescent="0.25">
      <c r="M221" s="5"/>
      <c r="N221" s="35"/>
      <c r="O221" s="35"/>
      <c r="P221" s="5"/>
    </row>
    <row r="222" spans="3:16" x14ac:dyDescent="0.25">
      <c r="M222" s="5"/>
      <c r="N222" s="35"/>
      <c r="O222" s="35"/>
      <c r="P222" s="5"/>
    </row>
    <row r="223" spans="3:16" x14ac:dyDescent="0.25">
      <c r="M223" s="5"/>
      <c r="N223" s="35"/>
      <c r="O223" s="35"/>
      <c r="P223" s="5"/>
    </row>
    <row r="224" spans="3:16" x14ac:dyDescent="0.25">
      <c r="M224" s="5"/>
      <c r="N224" s="35"/>
      <c r="O224" s="35"/>
      <c r="P224" s="5"/>
    </row>
    <row r="225" spans="13:16" x14ac:dyDescent="0.25">
      <c r="M225" s="5"/>
      <c r="N225" s="35"/>
      <c r="O225" s="35"/>
      <c r="P225" s="5"/>
    </row>
    <row r="226" spans="13:16" x14ac:dyDescent="0.25">
      <c r="M226" s="5"/>
      <c r="N226" s="35"/>
      <c r="O226" s="35"/>
      <c r="P226" s="5"/>
    </row>
    <row r="227" spans="13:16" x14ac:dyDescent="0.25">
      <c r="M227" s="5"/>
      <c r="N227" s="35"/>
      <c r="O227" s="35"/>
      <c r="P227" s="5"/>
    </row>
    <row r="228" spans="13:16" x14ac:dyDescent="0.25">
      <c r="M228" s="5"/>
      <c r="N228" s="35"/>
      <c r="O228" s="35"/>
      <c r="P228" s="5"/>
    </row>
    <row r="229" spans="13:16" x14ac:dyDescent="0.25">
      <c r="M229" s="5"/>
      <c r="N229" s="35"/>
      <c r="O229" s="35"/>
      <c r="P229" s="5"/>
    </row>
    <row r="230" spans="13:16" x14ac:dyDescent="0.25">
      <c r="M230" s="5"/>
      <c r="N230" s="35"/>
      <c r="O230" s="35"/>
      <c r="P230" s="5"/>
    </row>
    <row r="231" spans="13:16" x14ac:dyDescent="0.25">
      <c r="M231" s="5"/>
      <c r="N231" s="35"/>
      <c r="O231" s="35"/>
      <c r="P231" s="5"/>
    </row>
    <row r="232" spans="13:16" x14ac:dyDescent="0.25">
      <c r="M232" s="5"/>
      <c r="N232" s="35"/>
      <c r="O232" s="35"/>
      <c r="P232" s="5"/>
    </row>
    <row r="233" spans="13:16" x14ac:dyDescent="0.25">
      <c r="M233" s="5"/>
      <c r="N233" s="35"/>
      <c r="O233" s="35"/>
      <c r="P233" s="5"/>
    </row>
    <row r="234" spans="13:16" x14ac:dyDescent="0.25">
      <c r="M234" s="5"/>
      <c r="N234" s="35"/>
      <c r="O234" s="35"/>
      <c r="P234" s="5"/>
    </row>
    <row r="235" spans="13:16" x14ac:dyDescent="0.25">
      <c r="M235" s="5"/>
      <c r="N235" s="35"/>
      <c r="O235" s="35"/>
      <c r="P235" s="5"/>
    </row>
    <row r="236" spans="13:16" x14ac:dyDescent="0.25">
      <c r="M236" s="5"/>
      <c r="N236" s="35"/>
      <c r="O236" s="35"/>
      <c r="P236" s="5"/>
    </row>
    <row r="237" spans="13:16" x14ac:dyDescent="0.25">
      <c r="M237" s="5"/>
      <c r="N237" s="35"/>
      <c r="O237" s="35"/>
      <c r="P237" s="5"/>
    </row>
    <row r="238" spans="13:16" x14ac:dyDescent="0.25">
      <c r="M238" s="5"/>
      <c r="N238" s="35"/>
      <c r="O238" s="35"/>
      <c r="P238" s="5"/>
    </row>
    <row r="239" spans="13:16" x14ac:dyDescent="0.25">
      <c r="M239" s="5"/>
      <c r="N239" s="35"/>
      <c r="O239" s="35"/>
      <c r="P239" s="5"/>
    </row>
    <row r="240" spans="13:16" x14ac:dyDescent="0.25">
      <c r="M240" s="5"/>
      <c r="N240" s="35"/>
      <c r="O240" s="35"/>
      <c r="P240" s="5"/>
    </row>
    <row r="241" spans="13:16" x14ac:dyDescent="0.25">
      <c r="M241" s="5"/>
      <c r="N241" s="35"/>
      <c r="O241" s="35"/>
      <c r="P241" s="5"/>
    </row>
    <row r="242" spans="13:16" x14ac:dyDescent="0.25">
      <c r="M242" s="5"/>
      <c r="N242" s="35"/>
      <c r="O242" s="35"/>
      <c r="P242" s="5"/>
    </row>
    <row r="243" spans="13:16" x14ac:dyDescent="0.25">
      <c r="M243" s="5"/>
      <c r="N243" s="35"/>
      <c r="O243" s="35"/>
      <c r="P243" s="5"/>
    </row>
    <row r="244" spans="13:16" x14ac:dyDescent="0.25">
      <c r="M244" s="5"/>
      <c r="N244" s="35"/>
      <c r="O244" s="35"/>
      <c r="P244" s="5"/>
    </row>
    <row r="245" spans="13:16" x14ac:dyDescent="0.25">
      <c r="M245" s="5"/>
      <c r="N245" s="35"/>
      <c r="O245" s="35"/>
      <c r="P245" s="5"/>
    </row>
    <row r="246" spans="13:16" x14ac:dyDescent="0.25">
      <c r="M246" s="5"/>
      <c r="N246" s="35"/>
      <c r="O246" s="35"/>
      <c r="P246" s="5"/>
    </row>
    <row r="247" spans="13:16" x14ac:dyDescent="0.25">
      <c r="M247" s="5"/>
      <c r="N247" s="35"/>
      <c r="O247" s="35"/>
      <c r="P247" s="5"/>
    </row>
    <row r="248" spans="13:16" x14ac:dyDescent="0.25">
      <c r="M248" s="5"/>
      <c r="N248" s="35"/>
      <c r="O248" s="35"/>
      <c r="P248" s="5"/>
    </row>
    <row r="249" spans="13:16" x14ac:dyDescent="0.25">
      <c r="M249" s="5"/>
      <c r="N249" s="35"/>
      <c r="O249" s="35"/>
      <c r="P249" s="5"/>
    </row>
    <row r="250" spans="13:16" x14ac:dyDescent="0.25">
      <c r="M250" s="5"/>
      <c r="N250" s="35"/>
      <c r="O250" s="35"/>
      <c r="P250" s="5"/>
    </row>
    <row r="251" spans="13:16" x14ac:dyDescent="0.25">
      <c r="M251" s="5"/>
      <c r="N251" s="35"/>
      <c r="O251" s="35"/>
      <c r="P251" s="5"/>
    </row>
    <row r="252" spans="13:16" x14ac:dyDescent="0.25">
      <c r="M252" s="5"/>
      <c r="N252" s="35"/>
      <c r="O252" s="35"/>
      <c r="P252" s="5"/>
    </row>
    <row r="253" spans="13:16" x14ac:dyDescent="0.25">
      <c r="M253" s="5"/>
      <c r="N253" s="35"/>
      <c r="O253" s="35"/>
      <c r="P253" s="5"/>
    </row>
    <row r="254" spans="13:16" x14ac:dyDescent="0.25">
      <c r="M254" s="5"/>
      <c r="N254" s="35"/>
      <c r="O254" s="35"/>
      <c r="P254" s="5"/>
    </row>
    <row r="255" spans="13:16" x14ac:dyDescent="0.25">
      <c r="M255" s="5"/>
      <c r="N255" s="35"/>
      <c r="O255" s="35"/>
      <c r="P255" s="5"/>
    </row>
    <row r="256" spans="13:16" x14ac:dyDescent="0.25">
      <c r="M256" s="5"/>
      <c r="N256" s="35"/>
      <c r="O256" s="35"/>
      <c r="P256" s="5"/>
    </row>
    <row r="257" spans="13:16" x14ac:dyDescent="0.25">
      <c r="M257" s="5"/>
      <c r="N257" s="35"/>
      <c r="O257" s="35"/>
      <c r="P257" s="5"/>
    </row>
    <row r="258" spans="13:16" x14ac:dyDescent="0.25">
      <c r="M258" s="5"/>
      <c r="N258" s="35"/>
      <c r="O258" s="35"/>
      <c r="P258" s="5"/>
    </row>
    <row r="259" spans="13:16" x14ac:dyDescent="0.25">
      <c r="M259" s="5"/>
      <c r="N259" s="35"/>
      <c r="O259" s="35"/>
      <c r="P259" s="5"/>
    </row>
    <row r="260" spans="13:16" x14ac:dyDescent="0.25">
      <c r="M260" s="5"/>
      <c r="N260" s="35"/>
      <c r="O260" s="35"/>
      <c r="P260" s="5"/>
    </row>
    <row r="261" spans="13:16" x14ac:dyDescent="0.25">
      <c r="M261" s="5"/>
      <c r="N261" s="35"/>
      <c r="O261" s="35"/>
      <c r="P261" s="5"/>
    </row>
    <row r="262" spans="13:16" x14ac:dyDescent="0.25">
      <c r="M262" s="5"/>
      <c r="N262" s="35"/>
      <c r="O262" s="35"/>
      <c r="P262" s="5"/>
    </row>
    <row r="263" spans="13:16" x14ac:dyDescent="0.25">
      <c r="M263" s="5"/>
      <c r="N263" s="35"/>
      <c r="O263" s="35"/>
      <c r="P263" s="5"/>
    </row>
    <row r="264" spans="13:16" x14ac:dyDescent="0.25">
      <c r="M264" s="5"/>
      <c r="N264" s="35"/>
      <c r="O264" s="35"/>
      <c r="P264" s="5"/>
    </row>
    <row r="265" spans="13:16" x14ac:dyDescent="0.25">
      <c r="M265" s="5"/>
      <c r="N265" s="35"/>
      <c r="O265" s="35"/>
      <c r="P265" s="5"/>
    </row>
    <row r="266" spans="13:16" x14ac:dyDescent="0.25">
      <c r="M266" s="5"/>
      <c r="N266" s="35"/>
      <c r="O266" s="35"/>
      <c r="P266" s="5"/>
    </row>
    <row r="267" spans="13:16" x14ac:dyDescent="0.25">
      <c r="M267" s="5"/>
      <c r="N267" s="35"/>
      <c r="O267" s="35"/>
      <c r="P267" s="5"/>
    </row>
    <row r="268" spans="13:16" x14ac:dyDescent="0.25">
      <c r="M268" s="5"/>
      <c r="N268" s="35"/>
      <c r="O268" s="35"/>
      <c r="P268" s="5"/>
    </row>
    <row r="269" spans="13:16" x14ac:dyDescent="0.25">
      <c r="M269" s="5"/>
      <c r="N269" s="35"/>
      <c r="O269" s="35"/>
      <c r="P269" s="5"/>
    </row>
    <row r="270" spans="13:16" x14ac:dyDescent="0.25">
      <c r="M270" s="5"/>
      <c r="N270" s="35"/>
      <c r="O270" s="35"/>
      <c r="P270" s="5"/>
    </row>
    <row r="271" spans="13:16" x14ac:dyDescent="0.25">
      <c r="M271" s="5"/>
      <c r="N271" s="35"/>
      <c r="O271" s="35"/>
      <c r="P271" s="5"/>
    </row>
    <row r="272" spans="13:16" x14ac:dyDescent="0.25">
      <c r="M272" s="5"/>
      <c r="N272" s="35"/>
      <c r="O272" s="35"/>
      <c r="P272" s="5"/>
    </row>
    <row r="273" spans="13:16" x14ac:dyDescent="0.25">
      <c r="M273" s="5"/>
      <c r="N273" s="35"/>
      <c r="O273" s="35"/>
      <c r="P273" s="5"/>
    </row>
    <row r="274" spans="13:16" x14ac:dyDescent="0.25">
      <c r="M274" s="5"/>
      <c r="N274" s="35"/>
      <c r="O274" s="35"/>
      <c r="P274" s="5"/>
    </row>
    <row r="275" spans="13:16" x14ac:dyDescent="0.25">
      <c r="M275" s="5"/>
      <c r="N275" s="35"/>
      <c r="O275" s="35"/>
      <c r="P275" s="5"/>
    </row>
    <row r="276" spans="13:16" x14ac:dyDescent="0.25">
      <c r="M276" s="5"/>
      <c r="N276" s="35"/>
      <c r="O276" s="35"/>
      <c r="P276" s="5"/>
    </row>
    <row r="277" spans="13:16" x14ac:dyDescent="0.25">
      <c r="M277" s="5"/>
      <c r="N277" s="35"/>
      <c r="O277" s="35"/>
      <c r="P277" s="5"/>
    </row>
    <row r="278" spans="13:16" x14ac:dyDescent="0.25">
      <c r="M278" s="5"/>
      <c r="N278" s="35"/>
      <c r="O278" s="35"/>
      <c r="P278" s="5"/>
    </row>
    <row r="279" spans="13:16" x14ac:dyDescent="0.25">
      <c r="M279" s="5"/>
      <c r="N279" s="35"/>
      <c r="O279" s="35"/>
      <c r="P279" s="5"/>
    </row>
    <row r="280" spans="13:16" x14ac:dyDescent="0.25">
      <c r="M280" s="5"/>
      <c r="N280" s="35"/>
      <c r="O280" s="35"/>
      <c r="P280" s="5"/>
    </row>
    <row r="281" spans="13:16" x14ac:dyDescent="0.25">
      <c r="M281" s="5"/>
      <c r="N281" s="35"/>
      <c r="O281" s="35"/>
      <c r="P281" s="5"/>
    </row>
    <row r="282" spans="13:16" x14ac:dyDescent="0.25">
      <c r="M282" s="5"/>
      <c r="N282" s="35"/>
      <c r="O282" s="35"/>
      <c r="P282" s="5"/>
    </row>
    <row r="283" spans="13:16" x14ac:dyDescent="0.25">
      <c r="M283" s="5"/>
      <c r="N283" s="35"/>
      <c r="O283" s="35"/>
      <c r="P283" s="5"/>
    </row>
    <row r="284" spans="13:16" x14ac:dyDescent="0.25">
      <c r="M284" s="5"/>
      <c r="N284" s="35"/>
      <c r="O284" s="35"/>
      <c r="P284" s="5"/>
    </row>
    <row r="285" spans="13:16" x14ac:dyDescent="0.25">
      <c r="M285" s="5"/>
      <c r="N285" s="35"/>
      <c r="O285" s="35"/>
      <c r="P285" s="5"/>
    </row>
    <row r="286" spans="13:16" x14ac:dyDescent="0.25">
      <c r="M286" s="5"/>
      <c r="N286" s="35"/>
      <c r="O286" s="35"/>
      <c r="P286" s="5"/>
    </row>
    <row r="287" spans="13:16" x14ac:dyDescent="0.25">
      <c r="M287" s="5"/>
      <c r="N287" s="35"/>
      <c r="O287" s="35"/>
      <c r="P287" s="5"/>
    </row>
    <row r="288" spans="13:16" x14ac:dyDescent="0.25">
      <c r="M288" s="5"/>
      <c r="N288" s="35"/>
      <c r="O288" s="35"/>
      <c r="P288" s="5"/>
    </row>
    <row r="289" spans="5:16" x14ac:dyDescent="0.25">
      <c r="M289" s="5"/>
      <c r="N289" s="35"/>
      <c r="O289" s="35"/>
      <c r="P289" s="5"/>
    </row>
    <row r="290" spans="5:16" x14ac:dyDescent="0.25">
      <c r="M290" s="5"/>
      <c r="N290" s="35"/>
      <c r="O290" s="35"/>
      <c r="P290" s="5"/>
    </row>
    <row r="291" spans="5:16" x14ac:dyDescent="0.25">
      <c r="M291" s="5"/>
      <c r="N291" s="35"/>
      <c r="O291" s="35"/>
      <c r="P291" s="5"/>
    </row>
    <row r="292" spans="5:16" x14ac:dyDescent="0.25">
      <c r="M292" s="5"/>
      <c r="N292" s="35"/>
      <c r="O292" s="35"/>
      <c r="P292" s="5"/>
    </row>
    <row r="293" spans="5:16" x14ac:dyDescent="0.25">
      <c r="M293" s="5"/>
      <c r="N293" s="35"/>
      <c r="O293" s="35"/>
      <c r="P293" s="5"/>
    </row>
    <row r="294" spans="5:16" x14ac:dyDescent="0.25">
      <c r="E294" s="17">
        <f>N265</f>
        <v>0</v>
      </c>
      <c r="M294" s="5"/>
      <c r="N294" s="35"/>
      <c r="O294" s="35"/>
      <c r="P294" s="5"/>
    </row>
    <row r="295" spans="5:16" x14ac:dyDescent="0.25">
      <c r="M295" s="5"/>
      <c r="N295" s="35"/>
      <c r="O295" s="35"/>
      <c r="P295" s="5"/>
    </row>
    <row r="296" spans="5:16" x14ac:dyDescent="0.25">
      <c r="M296" s="5"/>
      <c r="N296" s="35"/>
      <c r="O296" s="35"/>
      <c r="P296" s="5"/>
    </row>
    <row r="297" spans="5:16" x14ac:dyDescent="0.25">
      <c r="M297" s="5"/>
      <c r="N297" s="35"/>
      <c r="O297" s="35"/>
      <c r="P297" s="5"/>
    </row>
    <row r="298" spans="5:16" x14ac:dyDescent="0.25">
      <c r="M298" s="5"/>
      <c r="N298" s="35"/>
      <c r="O298" s="35"/>
      <c r="P298" s="5"/>
    </row>
    <row r="299" spans="5:16" x14ac:dyDescent="0.25">
      <c r="M299" s="5"/>
      <c r="N299" s="35"/>
      <c r="O299" s="35"/>
      <c r="P299" s="5"/>
    </row>
    <row r="300" spans="5:16" x14ac:dyDescent="0.25">
      <c r="M300" s="5"/>
      <c r="N300" s="35"/>
      <c r="O300" s="35"/>
      <c r="P300" s="5"/>
    </row>
    <row r="301" spans="5:16" x14ac:dyDescent="0.25">
      <c r="M301" s="5"/>
      <c r="N301" s="35"/>
      <c r="O301" s="35"/>
      <c r="P301" s="5"/>
    </row>
    <row r="302" spans="5:16" x14ac:dyDescent="0.25">
      <c r="M302" s="5"/>
      <c r="N302" s="35"/>
      <c r="O302" s="35"/>
      <c r="P302" s="5"/>
    </row>
    <row r="303" spans="5:16" x14ac:dyDescent="0.25">
      <c r="M303" s="5"/>
      <c r="N303" s="35"/>
      <c r="O303" s="35"/>
      <c r="P303" s="5"/>
    </row>
    <row r="304" spans="5:16" x14ac:dyDescent="0.25">
      <c r="M304" s="5"/>
      <c r="N304" s="35"/>
      <c r="O304" s="35"/>
      <c r="P304" s="5"/>
    </row>
    <row r="305" spans="13:16" x14ac:dyDescent="0.25">
      <c r="M305" s="5"/>
      <c r="N305" s="35"/>
      <c r="O305" s="35"/>
      <c r="P305" s="5"/>
    </row>
    <row r="306" spans="13:16" x14ac:dyDescent="0.25">
      <c r="M306" s="5"/>
      <c r="N306" s="35"/>
      <c r="O306" s="35"/>
      <c r="P306" s="5"/>
    </row>
    <row r="307" spans="13:16" x14ac:dyDescent="0.25">
      <c r="M307" s="5"/>
      <c r="N307" s="35"/>
      <c r="O307" s="35"/>
      <c r="P307" s="5"/>
    </row>
    <row r="308" spans="13:16" x14ac:dyDescent="0.25">
      <c r="M308" s="5"/>
      <c r="N308" s="35"/>
      <c r="O308" s="35"/>
      <c r="P308" s="5"/>
    </row>
    <row r="309" spans="13:16" x14ac:dyDescent="0.25">
      <c r="M309" s="5"/>
      <c r="N309" s="35"/>
      <c r="O309" s="35"/>
      <c r="P309" s="5"/>
    </row>
    <row r="310" spans="13:16" x14ac:dyDescent="0.25">
      <c r="M310" s="5"/>
      <c r="N310" s="35"/>
      <c r="O310" s="35"/>
      <c r="P310" s="5"/>
    </row>
    <row r="311" spans="13:16" x14ac:dyDescent="0.25">
      <c r="M311" s="5"/>
      <c r="N311" s="35"/>
      <c r="O311" s="35"/>
      <c r="P311" s="5"/>
    </row>
    <row r="312" spans="13:16" x14ac:dyDescent="0.25">
      <c r="M312" s="5"/>
      <c r="N312" s="35"/>
      <c r="O312" s="35"/>
      <c r="P312" s="5"/>
    </row>
    <row r="313" spans="13:16" x14ac:dyDescent="0.25">
      <c r="M313" s="5"/>
      <c r="N313" s="35"/>
      <c r="O313" s="35"/>
      <c r="P313" s="5"/>
    </row>
    <row r="314" spans="13:16" x14ac:dyDescent="0.25">
      <c r="M314" s="5"/>
      <c r="N314" s="35"/>
      <c r="O314" s="35"/>
      <c r="P314" s="5"/>
    </row>
    <row r="315" spans="13:16" x14ac:dyDescent="0.25">
      <c r="M315" s="5"/>
      <c r="N315" s="35"/>
      <c r="O315" s="35"/>
      <c r="P315" s="5"/>
    </row>
    <row r="316" spans="13:16" x14ac:dyDescent="0.25">
      <c r="M316" s="5"/>
      <c r="N316" s="35"/>
      <c r="O316" s="35"/>
      <c r="P316" s="5"/>
    </row>
    <row r="317" spans="13:16" x14ac:dyDescent="0.25">
      <c r="M317" s="5"/>
      <c r="N317" s="35"/>
      <c r="O317" s="35"/>
      <c r="P317" s="5"/>
    </row>
    <row r="318" spans="13:16" x14ac:dyDescent="0.25">
      <c r="M318" s="5"/>
      <c r="N318" s="35"/>
      <c r="O318" s="35"/>
      <c r="P318" s="5"/>
    </row>
    <row r="319" spans="13:16" x14ac:dyDescent="0.25">
      <c r="M319" s="5"/>
      <c r="N319" s="35"/>
      <c r="O319" s="35"/>
      <c r="P319" s="5"/>
    </row>
    <row r="320" spans="13:16" x14ac:dyDescent="0.25">
      <c r="M320" s="5"/>
      <c r="N320" s="35"/>
      <c r="O320" s="35"/>
      <c r="P320" s="5"/>
    </row>
    <row r="321" spans="13:16" x14ac:dyDescent="0.25">
      <c r="M321" s="5"/>
      <c r="N321" s="35"/>
      <c r="O321" s="35"/>
      <c r="P321" s="5"/>
    </row>
    <row r="322" spans="13:16" x14ac:dyDescent="0.25">
      <c r="M322" s="5"/>
      <c r="N322" s="35"/>
      <c r="O322" s="35"/>
      <c r="P322" s="5"/>
    </row>
    <row r="323" spans="13:16" x14ac:dyDescent="0.25">
      <c r="M323" s="5"/>
      <c r="N323" s="35"/>
      <c r="O323" s="35"/>
      <c r="P323" s="5"/>
    </row>
    <row r="324" spans="13:16" x14ac:dyDescent="0.25">
      <c r="M324" s="5"/>
      <c r="N324" s="35"/>
      <c r="O324" s="35"/>
      <c r="P324" s="5"/>
    </row>
    <row r="325" spans="13:16" x14ac:dyDescent="0.25">
      <c r="M325" s="5"/>
      <c r="N325" s="35"/>
      <c r="O325" s="35"/>
      <c r="P325" s="5"/>
    </row>
    <row r="326" spans="13:16" x14ac:dyDescent="0.25">
      <c r="M326" s="5"/>
      <c r="N326" s="35"/>
      <c r="O326" s="35"/>
      <c r="P326" s="5"/>
    </row>
    <row r="327" spans="13:16" x14ac:dyDescent="0.25">
      <c r="M327" s="5"/>
      <c r="N327" s="35"/>
      <c r="O327" s="35"/>
      <c r="P327" s="5"/>
    </row>
    <row r="328" spans="13:16" x14ac:dyDescent="0.25">
      <c r="M328" s="5"/>
      <c r="N328" s="35"/>
      <c r="O328" s="35"/>
      <c r="P328" s="5"/>
    </row>
    <row r="329" spans="13:16" x14ac:dyDescent="0.25">
      <c r="M329" s="5"/>
      <c r="N329" s="35"/>
      <c r="O329" s="35"/>
      <c r="P329" s="5"/>
    </row>
    <row r="330" spans="13:16" x14ac:dyDescent="0.25">
      <c r="M330" s="5"/>
      <c r="N330" s="35"/>
      <c r="O330" s="35"/>
      <c r="P330" s="5"/>
    </row>
    <row r="331" spans="13:16" x14ac:dyDescent="0.25">
      <c r="M331" s="5"/>
      <c r="N331" s="35"/>
      <c r="O331" s="35"/>
      <c r="P331" s="5"/>
    </row>
    <row r="332" spans="13:16" x14ac:dyDescent="0.25">
      <c r="M332" s="5"/>
      <c r="N332" s="35"/>
      <c r="O332" s="35"/>
      <c r="P332" s="5"/>
    </row>
    <row r="333" spans="13:16" x14ac:dyDescent="0.25">
      <c r="M333" s="5"/>
      <c r="N333" s="35"/>
      <c r="O333" s="35"/>
      <c r="P333" s="5"/>
    </row>
    <row r="334" spans="13:16" x14ac:dyDescent="0.25">
      <c r="M334" s="5"/>
      <c r="N334" s="35"/>
      <c r="O334" s="35"/>
      <c r="P334" s="5"/>
    </row>
    <row r="335" spans="13:16" x14ac:dyDescent="0.25">
      <c r="M335" s="5"/>
      <c r="N335" s="35"/>
      <c r="O335" s="35"/>
      <c r="P335" s="5"/>
    </row>
    <row r="336" spans="13:16" x14ac:dyDescent="0.25">
      <c r="M336" s="5"/>
      <c r="N336" s="35"/>
      <c r="O336" s="35"/>
      <c r="P336" s="5"/>
    </row>
    <row r="337" spans="13:16" x14ac:dyDescent="0.25">
      <c r="M337" s="5"/>
      <c r="N337" s="35"/>
      <c r="O337" s="35"/>
      <c r="P337" s="5"/>
    </row>
    <row r="338" spans="13:16" x14ac:dyDescent="0.25">
      <c r="M338" s="5"/>
      <c r="N338" s="35"/>
      <c r="O338" s="35"/>
      <c r="P338" s="5"/>
    </row>
    <row r="339" spans="13:16" x14ac:dyDescent="0.25">
      <c r="M339" s="5"/>
      <c r="N339" s="35"/>
      <c r="O339" s="35"/>
      <c r="P339" s="5"/>
    </row>
    <row r="340" spans="13:16" x14ac:dyDescent="0.25">
      <c r="M340" s="5"/>
      <c r="N340" s="35"/>
      <c r="O340" s="35"/>
      <c r="P340" s="5"/>
    </row>
    <row r="341" spans="13:16" x14ac:dyDescent="0.25">
      <c r="M341" s="5"/>
      <c r="N341" s="35"/>
      <c r="O341" s="35"/>
      <c r="P341" s="5"/>
    </row>
    <row r="342" spans="13:16" x14ac:dyDescent="0.25">
      <c r="M342" s="5"/>
      <c r="N342" s="35"/>
      <c r="O342" s="35"/>
      <c r="P342" s="5"/>
    </row>
    <row r="343" spans="13:16" x14ac:dyDescent="0.25">
      <c r="M343" s="5"/>
      <c r="N343" s="35"/>
      <c r="O343" s="35"/>
      <c r="P343" s="5"/>
    </row>
    <row r="344" spans="13:16" x14ac:dyDescent="0.25">
      <c r="M344" s="5"/>
      <c r="N344" s="35"/>
      <c r="O344" s="35"/>
      <c r="P344" s="5"/>
    </row>
    <row r="345" spans="13:16" x14ac:dyDescent="0.25">
      <c r="M345" s="5"/>
      <c r="N345" s="35"/>
      <c r="O345" s="35"/>
      <c r="P345" s="5"/>
    </row>
    <row r="346" spans="13:16" x14ac:dyDescent="0.25">
      <c r="M346" s="5"/>
      <c r="N346" s="35"/>
      <c r="O346" s="35"/>
      <c r="P346" s="5"/>
    </row>
    <row r="347" spans="13:16" x14ac:dyDescent="0.25">
      <c r="M347" s="5"/>
      <c r="N347" s="35"/>
      <c r="O347" s="35"/>
      <c r="P347" s="5"/>
    </row>
    <row r="348" spans="13:16" x14ac:dyDescent="0.25">
      <c r="M348" s="5"/>
      <c r="N348" s="35"/>
      <c r="O348" s="35"/>
      <c r="P348" s="5"/>
    </row>
    <row r="349" spans="13:16" x14ac:dyDescent="0.25">
      <c r="M349" s="5"/>
      <c r="N349" s="35"/>
      <c r="O349" s="35"/>
      <c r="P349" s="5"/>
    </row>
    <row r="350" spans="13:16" x14ac:dyDescent="0.25">
      <c r="M350" s="5"/>
      <c r="N350" s="35"/>
      <c r="O350" s="35"/>
      <c r="P350" s="5"/>
    </row>
    <row r="351" spans="13:16" x14ac:dyDescent="0.25">
      <c r="M351" s="5"/>
      <c r="N351" s="35"/>
      <c r="O351" s="35"/>
      <c r="P351" s="5"/>
    </row>
    <row r="352" spans="13:16" x14ac:dyDescent="0.25">
      <c r="M352" s="5"/>
      <c r="N352" s="35"/>
      <c r="O352" s="35"/>
      <c r="P352" s="5"/>
    </row>
    <row r="353" spans="13:16" x14ac:dyDescent="0.25">
      <c r="M353" s="5"/>
      <c r="N353" s="35"/>
      <c r="O353" s="35"/>
      <c r="P353" s="5"/>
    </row>
    <row r="354" spans="13:16" x14ac:dyDescent="0.25">
      <c r="M354" s="5"/>
      <c r="N354" s="35"/>
      <c r="O354" s="35"/>
      <c r="P354" s="5"/>
    </row>
    <row r="355" spans="13:16" x14ac:dyDescent="0.25">
      <c r="M355" s="5"/>
      <c r="N355" s="35"/>
      <c r="O355" s="35"/>
      <c r="P355" s="5"/>
    </row>
    <row r="356" spans="13:16" x14ac:dyDescent="0.25">
      <c r="M356" s="5"/>
      <c r="N356" s="35"/>
      <c r="O356" s="35"/>
      <c r="P356" s="5"/>
    </row>
    <row r="357" spans="13:16" x14ac:dyDescent="0.25">
      <c r="M357" s="5"/>
      <c r="N357" s="35"/>
      <c r="O357" s="35"/>
      <c r="P357" s="5"/>
    </row>
    <row r="358" spans="13:16" x14ac:dyDescent="0.25">
      <c r="M358" s="5"/>
      <c r="N358" s="35"/>
      <c r="O358" s="35"/>
      <c r="P358" s="5"/>
    </row>
    <row r="359" spans="13:16" x14ac:dyDescent="0.25">
      <c r="M359" s="5"/>
      <c r="N359" s="35"/>
      <c r="O359" s="35"/>
      <c r="P359" s="5"/>
    </row>
    <row r="360" spans="13:16" x14ac:dyDescent="0.25">
      <c r="M360" s="5"/>
      <c r="N360" s="35"/>
      <c r="O360" s="35"/>
      <c r="P360" s="5"/>
    </row>
    <row r="361" spans="13:16" x14ac:dyDescent="0.25">
      <c r="M361" s="5"/>
      <c r="N361" s="35"/>
      <c r="O361" s="35"/>
      <c r="P361" s="5"/>
    </row>
    <row r="362" spans="13:16" x14ac:dyDescent="0.25">
      <c r="M362" s="5"/>
      <c r="N362" s="35"/>
      <c r="O362" s="35"/>
      <c r="P362" s="5"/>
    </row>
    <row r="363" spans="13:16" x14ac:dyDescent="0.25">
      <c r="M363" s="5"/>
      <c r="N363" s="35"/>
      <c r="O363" s="35"/>
      <c r="P363" s="5"/>
    </row>
    <row r="364" spans="13:16" x14ac:dyDescent="0.25">
      <c r="M364" s="5"/>
      <c r="N364" s="35"/>
      <c r="O364" s="35"/>
      <c r="P364" s="5"/>
    </row>
    <row r="365" spans="13:16" x14ac:dyDescent="0.25">
      <c r="M365" s="5"/>
      <c r="N365" s="35"/>
      <c r="O365" s="35"/>
      <c r="P365" s="5"/>
    </row>
    <row r="366" spans="13:16" x14ac:dyDescent="0.25">
      <c r="M366" s="5"/>
      <c r="N366" s="35"/>
      <c r="O366" s="35"/>
      <c r="P366" s="5"/>
    </row>
    <row r="367" spans="13:16" x14ac:dyDescent="0.25">
      <c r="M367" s="5"/>
      <c r="N367" s="35"/>
      <c r="O367" s="35"/>
      <c r="P367" s="5"/>
    </row>
    <row r="368" spans="13:16" x14ac:dyDescent="0.25">
      <c r="M368" s="5"/>
      <c r="N368" s="35"/>
      <c r="O368" s="35"/>
      <c r="P368" s="5"/>
    </row>
    <row r="369" spans="13:16" x14ac:dyDescent="0.25">
      <c r="M369" s="5"/>
      <c r="N369" s="35"/>
      <c r="O369" s="35"/>
      <c r="P369" s="5"/>
    </row>
    <row r="370" spans="13:16" x14ac:dyDescent="0.25">
      <c r="M370" s="5"/>
      <c r="N370" s="35"/>
      <c r="O370" s="35"/>
      <c r="P370" s="5"/>
    </row>
    <row r="371" spans="13:16" x14ac:dyDescent="0.25">
      <c r="M371" s="5"/>
      <c r="N371" s="35"/>
      <c r="O371" s="35"/>
      <c r="P371" s="5"/>
    </row>
    <row r="372" spans="13:16" x14ac:dyDescent="0.25">
      <c r="M372" s="5"/>
      <c r="N372" s="35"/>
      <c r="O372" s="35"/>
      <c r="P372" s="5"/>
    </row>
    <row r="373" spans="13:16" x14ac:dyDescent="0.25">
      <c r="M373" s="5"/>
      <c r="N373" s="35"/>
      <c r="O373" s="35"/>
      <c r="P373" s="5"/>
    </row>
    <row r="374" spans="13:16" x14ac:dyDescent="0.25">
      <c r="M374" s="5"/>
      <c r="N374" s="35"/>
      <c r="O374" s="35"/>
      <c r="P374" s="5"/>
    </row>
    <row r="375" spans="13:16" x14ac:dyDescent="0.25">
      <c r="M375" s="5"/>
      <c r="N375" s="35"/>
      <c r="O375" s="35"/>
      <c r="P375" s="5"/>
    </row>
    <row r="376" spans="13:16" x14ac:dyDescent="0.25">
      <c r="M376" s="5"/>
      <c r="N376" s="35"/>
      <c r="O376" s="35"/>
      <c r="P376" s="5"/>
    </row>
    <row r="377" spans="13:16" x14ac:dyDescent="0.25">
      <c r="M377" s="5"/>
      <c r="N377" s="35"/>
      <c r="O377" s="35"/>
      <c r="P377" s="5"/>
    </row>
    <row r="378" spans="13:16" x14ac:dyDescent="0.25">
      <c r="M378" s="5"/>
      <c r="N378" s="35"/>
      <c r="O378" s="35"/>
      <c r="P378" s="5"/>
    </row>
    <row r="379" spans="13:16" x14ac:dyDescent="0.25">
      <c r="M379" s="5"/>
      <c r="N379" s="35"/>
      <c r="O379" s="35"/>
      <c r="P379" s="5"/>
    </row>
    <row r="380" spans="13:16" x14ac:dyDescent="0.25">
      <c r="M380" s="5"/>
      <c r="N380" s="35"/>
      <c r="O380" s="35"/>
      <c r="P380" s="5"/>
    </row>
    <row r="381" spans="13:16" x14ac:dyDescent="0.25">
      <c r="M381" s="5"/>
      <c r="N381" s="35"/>
      <c r="O381" s="35"/>
      <c r="P381" s="5"/>
    </row>
    <row r="382" spans="13:16" x14ac:dyDescent="0.25">
      <c r="M382" s="5"/>
      <c r="N382" s="35"/>
      <c r="O382" s="35"/>
      <c r="P382" s="5"/>
    </row>
    <row r="383" spans="13:16" x14ac:dyDescent="0.25">
      <c r="M383" s="5"/>
      <c r="N383" s="35"/>
      <c r="O383" s="35"/>
      <c r="P383" s="5"/>
    </row>
    <row r="384" spans="13:16" x14ac:dyDescent="0.25">
      <c r="M384" s="5"/>
      <c r="N384" s="35"/>
      <c r="O384" s="35"/>
      <c r="P384" s="5"/>
    </row>
    <row r="385" spans="13:16" x14ac:dyDescent="0.25">
      <c r="M385" s="5"/>
      <c r="N385" s="35"/>
      <c r="O385" s="35"/>
      <c r="P385" s="5"/>
    </row>
    <row r="386" spans="13:16" x14ac:dyDescent="0.25">
      <c r="M386" s="5"/>
      <c r="N386" s="35"/>
      <c r="O386" s="35"/>
      <c r="P386" s="5"/>
    </row>
    <row r="387" spans="13:16" x14ac:dyDescent="0.25">
      <c r="M387" s="5"/>
      <c r="N387" s="35"/>
      <c r="O387" s="35"/>
      <c r="P387" s="5"/>
    </row>
    <row r="388" spans="13:16" x14ac:dyDescent="0.25">
      <c r="M388" s="5"/>
      <c r="N388" s="35"/>
      <c r="O388" s="35"/>
      <c r="P388" s="5"/>
    </row>
    <row r="389" spans="13:16" x14ac:dyDescent="0.25">
      <c r="M389" s="5"/>
      <c r="N389" s="35"/>
      <c r="O389" s="35"/>
      <c r="P389" s="5"/>
    </row>
    <row r="390" spans="13:16" x14ac:dyDescent="0.25">
      <c r="M390" s="5"/>
      <c r="N390" s="35"/>
      <c r="O390" s="35"/>
      <c r="P390" s="5"/>
    </row>
    <row r="391" spans="13:16" x14ac:dyDescent="0.25">
      <c r="M391" s="5"/>
      <c r="N391" s="35"/>
      <c r="O391" s="35"/>
      <c r="P391" s="5"/>
    </row>
    <row r="392" spans="13:16" x14ac:dyDescent="0.25">
      <c r="M392" s="5"/>
      <c r="N392" s="35"/>
      <c r="O392" s="35"/>
      <c r="P392" s="5"/>
    </row>
    <row r="393" spans="13:16" x14ac:dyDescent="0.25">
      <c r="M393" s="5"/>
      <c r="N393" s="35"/>
      <c r="O393" s="35"/>
      <c r="P393" s="5"/>
    </row>
    <row r="394" spans="13:16" x14ac:dyDescent="0.25">
      <c r="M394" s="5"/>
      <c r="N394" s="35"/>
      <c r="O394" s="35"/>
      <c r="P394" s="5"/>
    </row>
    <row r="395" spans="13:16" x14ac:dyDescent="0.25">
      <c r="M395" s="5"/>
      <c r="N395" s="35"/>
      <c r="O395" s="35"/>
      <c r="P395" s="5"/>
    </row>
    <row r="396" spans="13:16" x14ac:dyDescent="0.25">
      <c r="M396" s="5"/>
      <c r="N396" s="35"/>
      <c r="O396" s="35"/>
      <c r="P396" s="5"/>
    </row>
  </sheetData>
  <mergeCells count="18">
    <mergeCell ref="J11:K11"/>
    <mergeCell ref="G2:I2"/>
    <mergeCell ref="B4:H4"/>
    <mergeCell ref="B5:B6"/>
    <mergeCell ref="C5:F5"/>
    <mergeCell ref="G5:G6"/>
    <mergeCell ref="H5:H6"/>
    <mergeCell ref="B22:H22"/>
    <mergeCell ref="B23:B24"/>
    <mergeCell ref="C23:F23"/>
    <mergeCell ref="G23:G24"/>
    <mergeCell ref="H23:H24"/>
    <mergeCell ref="J29:K29"/>
    <mergeCell ref="C47:D47"/>
    <mergeCell ref="C49:E49"/>
    <mergeCell ref="C43:C44"/>
    <mergeCell ref="C46:D46"/>
    <mergeCell ref="R82:S82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3DF5E-4082-4CD2-B950-22B4FD51D877}">
  <dimension ref="A2:T396"/>
  <sheetViews>
    <sheetView showGridLines="0" tabSelected="1" zoomScale="70" zoomScaleNormal="70" workbookViewId="0">
      <selection activeCell="D16" sqref="D16"/>
    </sheetView>
  </sheetViews>
  <sheetFormatPr baseColWidth="10" defaultRowHeight="15" x14ac:dyDescent="0.25"/>
  <cols>
    <col min="5" max="5" width="13.5703125" customWidth="1"/>
    <col min="7" max="7" width="15.140625" customWidth="1"/>
    <col min="8" max="8" width="14" customWidth="1"/>
    <col min="10" max="10" width="12.7109375" customWidth="1"/>
    <col min="11" max="11" width="13.42578125" customWidth="1"/>
    <col min="12" max="12" width="14.85546875" customWidth="1"/>
    <col min="16" max="16" width="13.7109375" customWidth="1"/>
    <col min="19" max="19" width="16" customWidth="1"/>
  </cols>
  <sheetData>
    <row r="2" spans="1:18" ht="16.5" customHeight="1" x14ac:dyDescent="0.25">
      <c r="G2" s="38" t="s">
        <v>67</v>
      </c>
      <c r="H2" s="38"/>
      <c r="I2" s="38"/>
    </row>
    <row r="4" spans="1:18" x14ac:dyDescent="0.25">
      <c r="B4" s="39" t="s">
        <v>57</v>
      </c>
      <c r="C4" s="39"/>
      <c r="D4" s="39"/>
      <c r="E4" s="39"/>
      <c r="F4" s="39"/>
      <c r="G4" s="39"/>
      <c r="H4" s="39"/>
      <c r="J4" s="2" t="s">
        <v>0</v>
      </c>
      <c r="K4" s="3">
        <v>3</v>
      </c>
      <c r="M4" s="4" t="s">
        <v>1</v>
      </c>
      <c r="N4" s="5">
        <f>G12</f>
        <v>3954</v>
      </c>
      <c r="O4" s="5"/>
    </row>
    <row r="5" spans="1:18" x14ac:dyDescent="0.25">
      <c r="A5" s="24"/>
      <c r="B5" s="44" t="s">
        <v>47</v>
      </c>
      <c r="C5" s="44" t="s">
        <v>48</v>
      </c>
      <c r="D5" s="44"/>
      <c r="E5" s="44"/>
      <c r="F5" s="44"/>
      <c r="G5" s="44" t="s">
        <v>53</v>
      </c>
      <c r="H5" s="44" t="s">
        <v>56</v>
      </c>
      <c r="I5" s="1"/>
      <c r="J5" s="2" t="s">
        <v>2</v>
      </c>
      <c r="K5" s="3">
        <v>60</v>
      </c>
      <c r="M5" s="4" t="s">
        <v>3</v>
      </c>
      <c r="N5" s="5">
        <f>MAX(C12:F12)</f>
        <v>1178</v>
      </c>
      <c r="O5" s="5"/>
    </row>
    <row r="6" spans="1:18" x14ac:dyDescent="0.25">
      <c r="A6" s="24"/>
      <c r="B6" s="44"/>
      <c r="C6" s="25" t="s">
        <v>49</v>
      </c>
      <c r="D6" s="25" t="s">
        <v>50</v>
      </c>
      <c r="E6" s="25" t="s">
        <v>51</v>
      </c>
      <c r="F6" s="25" t="s">
        <v>52</v>
      </c>
      <c r="G6" s="44"/>
      <c r="H6" s="44"/>
      <c r="I6" s="1"/>
      <c r="J6" s="2" t="s">
        <v>4</v>
      </c>
      <c r="K6" s="3">
        <v>0</v>
      </c>
      <c r="M6" s="4"/>
      <c r="N6" s="5"/>
      <c r="O6" s="5"/>
    </row>
    <row r="7" spans="1:18" x14ac:dyDescent="0.25">
      <c r="A7" s="24"/>
      <c r="B7" s="11" t="s">
        <v>43</v>
      </c>
      <c r="C7" s="11">
        <v>28</v>
      </c>
      <c r="D7" s="11">
        <v>7</v>
      </c>
      <c r="E7" s="11">
        <v>50</v>
      </c>
      <c r="F7" s="11">
        <v>25</v>
      </c>
      <c r="G7" s="11">
        <f>SUM(C7:F7)</f>
        <v>110</v>
      </c>
      <c r="H7" s="11">
        <f t="shared" ref="H7:H12" si="0">ROUND((G7/$G$12)*100,2)</f>
        <v>2.78</v>
      </c>
      <c r="I7" s="1"/>
      <c r="J7" s="2" t="s">
        <v>5</v>
      </c>
      <c r="K7" s="3">
        <v>1.45</v>
      </c>
      <c r="M7" s="4" t="s">
        <v>6</v>
      </c>
      <c r="N7" s="6">
        <f>N4/(4*N5)</f>
        <v>0.83913412563667233</v>
      </c>
      <c r="O7" s="6"/>
    </row>
    <row r="8" spans="1:18" x14ac:dyDescent="0.25">
      <c r="A8" s="24"/>
      <c r="B8" s="11" t="s">
        <v>44</v>
      </c>
      <c r="C8" s="11">
        <v>390</v>
      </c>
      <c r="D8" s="11">
        <v>500</v>
      </c>
      <c r="E8" s="11">
        <v>620</v>
      </c>
      <c r="F8" s="11">
        <v>670</v>
      </c>
      <c r="G8" s="11">
        <f>SUM(C8:F8)</f>
        <v>2180</v>
      </c>
      <c r="H8" s="11">
        <f t="shared" si="0"/>
        <v>55.13</v>
      </c>
      <c r="I8" s="1"/>
      <c r="J8" s="2" t="s">
        <v>7</v>
      </c>
      <c r="K8" s="7">
        <v>7.9</v>
      </c>
      <c r="M8" s="4"/>
      <c r="N8" s="5"/>
    </row>
    <row r="9" spans="1:18" x14ac:dyDescent="0.25">
      <c r="A9" s="24"/>
      <c r="B9" s="11" t="s">
        <v>54</v>
      </c>
      <c r="C9" s="11">
        <v>19</v>
      </c>
      <c r="D9" s="11">
        <v>19</v>
      </c>
      <c r="E9" s="11">
        <v>30</v>
      </c>
      <c r="F9" s="11">
        <v>22</v>
      </c>
      <c r="G9" s="11">
        <f>SUM(C9:F9)</f>
        <v>90</v>
      </c>
      <c r="H9" s="11">
        <f t="shared" si="0"/>
        <v>2.2799999999999998</v>
      </c>
      <c r="I9" s="1"/>
      <c r="J9" s="2" t="s">
        <v>8</v>
      </c>
      <c r="K9" s="3">
        <v>0</v>
      </c>
      <c r="M9" s="4" t="s">
        <v>9</v>
      </c>
      <c r="N9" s="5">
        <f>100/(100+((K12)*(K15-1))+((K13)*(K16-1)))</f>
        <v>0.9793935595079527</v>
      </c>
    </row>
    <row r="10" spans="1:18" x14ac:dyDescent="0.25">
      <c r="A10" s="24"/>
      <c r="B10" s="11" t="s">
        <v>55</v>
      </c>
      <c r="C10" s="11">
        <v>4</v>
      </c>
      <c r="D10" s="11">
        <v>5</v>
      </c>
      <c r="E10" s="11">
        <v>4</v>
      </c>
      <c r="F10" s="11">
        <v>1</v>
      </c>
      <c r="G10" s="11">
        <f>SUM(C10:F10)</f>
        <v>14</v>
      </c>
      <c r="H10" s="11">
        <f t="shared" si="0"/>
        <v>0.35</v>
      </c>
      <c r="I10" s="1"/>
      <c r="J10" s="2" t="s">
        <v>10</v>
      </c>
      <c r="K10" s="3">
        <v>1</v>
      </c>
      <c r="M10" s="4"/>
      <c r="N10" s="5"/>
    </row>
    <row r="11" spans="1:18" x14ac:dyDescent="0.25">
      <c r="A11" s="1"/>
      <c r="B11" s="11" t="s">
        <v>45</v>
      </c>
      <c r="C11" s="11">
        <v>310</v>
      </c>
      <c r="D11" s="11">
        <v>320</v>
      </c>
      <c r="E11" s="11">
        <v>470</v>
      </c>
      <c r="F11" s="11">
        <v>460</v>
      </c>
      <c r="G11" s="11">
        <f>SUM(C11:F11)</f>
        <v>1560</v>
      </c>
      <c r="H11" s="11">
        <f t="shared" si="0"/>
        <v>39.450000000000003</v>
      </c>
      <c r="I11" s="1"/>
      <c r="J11" s="40" t="s">
        <v>11</v>
      </c>
      <c r="K11" s="41"/>
      <c r="M11" s="4" t="s">
        <v>12</v>
      </c>
      <c r="N11" s="9">
        <f>N4/(N7*N9*K10*K4)</f>
        <v>1603.7134933333334</v>
      </c>
      <c r="O11" t="s">
        <v>13</v>
      </c>
      <c r="Q11" s="28">
        <f>ROUND(N11*4,0)</f>
        <v>6415</v>
      </c>
      <c r="R11" s="27" t="s">
        <v>59</v>
      </c>
    </row>
    <row r="12" spans="1:18" x14ac:dyDescent="0.25">
      <c r="A12" s="1"/>
      <c r="B12" s="2" t="s">
        <v>46</v>
      </c>
      <c r="C12" s="11">
        <f>ROUND(SUM(C7:C11),0)</f>
        <v>751</v>
      </c>
      <c r="D12" s="11">
        <f>ROUND(SUM(D7:D11),0)</f>
        <v>851</v>
      </c>
      <c r="E12" s="11">
        <f>SUM(E7:E11)</f>
        <v>1174</v>
      </c>
      <c r="F12" s="11">
        <f>ROUND(SUM(F7:F11),0)</f>
        <v>1178</v>
      </c>
      <c r="G12" s="11">
        <f>ROUND(SUM(G7:G11),0)</f>
        <v>3954</v>
      </c>
      <c r="H12" s="11">
        <f t="shared" si="0"/>
        <v>100</v>
      </c>
      <c r="I12" s="8"/>
      <c r="J12" s="11" t="s">
        <v>14</v>
      </c>
      <c r="K12" s="12">
        <f>H10</f>
        <v>0.35</v>
      </c>
      <c r="M12" s="4" t="s">
        <v>15</v>
      </c>
      <c r="N12" s="9">
        <f>N11/1600</f>
        <v>1.0023209333333334</v>
      </c>
    </row>
    <row r="13" spans="1:18" x14ac:dyDescent="0.25">
      <c r="A13" s="1"/>
      <c r="I13" s="10"/>
      <c r="J13" s="11" t="s">
        <v>16</v>
      </c>
      <c r="K13" s="12">
        <f>H9</f>
        <v>2.2799999999999998</v>
      </c>
      <c r="M13" s="4" t="s">
        <v>17</v>
      </c>
      <c r="N13" s="13">
        <f>K5-K6-K7-K8-K9</f>
        <v>50.65</v>
      </c>
    </row>
    <row r="14" spans="1:18" x14ac:dyDescent="0.25">
      <c r="J14" s="11" t="s">
        <v>18</v>
      </c>
      <c r="K14" s="12">
        <f>H8+H7</f>
        <v>57.910000000000004</v>
      </c>
      <c r="M14" s="4"/>
      <c r="N14" s="5"/>
    </row>
    <row r="15" spans="1:18" ht="13.5" customHeight="1" x14ac:dyDescent="0.25">
      <c r="J15" s="2" t="s">
        <v>19</v>
      </c>
      <c r="K15" s="3">
        <v>1.8</v>
      </c>
      <c r="M15" s="4" t="s">
        <v>20</v>
      </c>
      <c r="N15" s="9">
        <f>N11/N13</f>
        <v>31.66265534715367</v>
      </c>
      <c r="O15" t="s">
        <v>21</v>
      </c>
    </row>
    <row r="16" spans="1:18" ht="14.25" customHeight="1" x14ac:dyDescent="0.25">
      <c r="J16" s="2" t="s">
        <v>22</v>
      </c>
      <c r="K16" s="3">
        <v>1.8</v>
      </c>
    </row>
    <row r="17" spans="1:18" ht="14.25" customHeight="1" x14ac:dyDescent="0.25">
      <c r="K17" s="14"/>
      <c r="M17" s="15" t="s">
        <v>23</v>
      </c>
      <c r="N17" s="16" t="str">
        <f>IF(N15&lt;7,"A",IF(N15&lt;11,"B",IF(N15&lt;16,"D",IF(N15&lt;28,"E","F"))))</f>
        <v>F</v>
      </c>
    </row>
    <row r="18" spans="1:18" ht="15" hidden="1" customHeight="1" x14ac:dyDescent="0.25"/>
    <row r="22" spans="1:18" x14ac:dyDescent="0.25">
      <c r="A22" s="5"/>
      <c r="B22" s="39" t="s">
        <v>58</v>
      </c>
      <c r="C22" s="39"/>
      <c r="D22" s="39"/>
      <c r="E22" s="39"/>
      <c r="F22" s="39"/>
      <c r="G22" s="39"/>
      <c r="H22" s="39"/>
      <c r="I22" s="5"/>
      <c r="J22" s="2" t="s">
        <v>0</v>
      </c>
      <c r="K22" s="3">
        <v>3</v>
      </c>
      <c r="M22" s="4" t="s">
        <v>1</v>
      </c>
      <c r="N22" s="5">
        <f>G30</f>
        <v>2791</v>
      </c>
      <c r="O22" s="5"/>
    </row>
    <row r="23" spans="1:18" x14ac:dyDescent="0.25">
      <c r="A23" s="24"/>
      <c r="B23" s="44" t="s">
        <v>47</v>
      </c>
      <c r="C23" s="44" t="s">
        <v>48</v>
      </c>
      <c r="D23" s="44"/>
      <c r="E23" s="44"/>
      <c r="F23" s="44"/>
      <c r="G23" s="44" t="s">
        <v>53</v>
      </c>
      <c r="H23" s="44" t="s">
        <v>56</v>
      </c>
      <c r="I23" s="5"/>
      <c r="J23" s="2" t="s">
        <v>2</v>
      </c>
      <c r="K23" s="3">
        <f>K5</f>
        <v>60</v>
      </c>
      <c r="M23" s="4" t="s">
        <v>3</v>
      </c>
      <c r="N23" s="5">
        <f>MAX(C30:F30)</f>
        <v>776</v>
      </c>
      <c r="O23" s="5"/>
    </row>
    <row r="24" spans="1:18" x14ac:dyDescent="0.25">
      <c r="A24" s="24"/>
      <c r="B24" s="44"/>
      <c r="C24" s="25" t="s">
        <v>49</v>
      </c>
      <c r="D24" s="25" t="s">
        <v>50</v>
      </c>
      <c r="E24" s="25" t="s">
        <v>51</v>
      </c>
      <c r="F24" s="25" t="s">
        <v>52</v>
      </c>
      <c r="G24" s="44"/>
      <c r="H24" s="44"/>
      <c r="I24" s="5"/>
      <c r="J24" s="2" t="s">
        <v>4</v>
      </c>
      <c r="K24" s="3">
        <f>K6</f>
        <v>0</v>
      </c>
      <c r="M24" s="4"/>
      <c r="N24" s="5"/>
      <c r="O24" s="5"/>
    </row>
    <row r="25" spans="1:18" x14ac:dyDescent="0.25">
      <c r="A25" s="24"/>
      <c r="B25" s="11" t="s">
        <v>43</v>
      </c>
      <c r="C25" s="11">
        <v>80</v>
      </c>
      <c r="D25" s="11">
        <v>70</v>
      </c>
      <c r="E25" s="11">
        <v>30</v>
      </c>
      <c r="F25" s="11">
        <v>10</v>
      </c>
      <c r="G25" s="11">
        <f>SUM(C25:F25)</f>
        <v>190</v>
      </c>
      <c r="H25" s="11">
        <f t="shared" ref="H25:H30" si="1">ROUND((G25/$G$30)*100,2)</f>
        <v>6.81</v>
      </c>
      <c r="I25" s="5"/>
      <c r="J25" s="2" t="s">
        <v>5</v>
      </c>
      <c r="K25" s="3">
        <f>K7</f>
        <v>1.45</v>
      </c>
      <c r="M25" s="4" t="s">
        <v>6</v>
      </c>
      <c r="N25" s="6">
        <f>N22/(4*N23)</f>
        <v>0.89916237113402064</v>
      </c>
      <c r="O25" s="5"/>
    </row>
    <row r="26" spans="1:18" x14ac:dyDescent="0.25">
      <c r="A26" s="24"/>
      <c r="B26" s="11" t="s">
        <v>44</v>
      </c>
      <c r="C26" s="11">
        <v>410</v>
      </c>
      <c r="D26" s="11">
        <v>400</v>
      </c>
      <c r="E26" s="11">
        <v>380</v>
      </c>
      <c r="F26" s="11">
        <v>340</v>
      </c>
      <c r="G26" s="11">
        <f>SUM(C26:F26)</f>
        <v>1530</v>
      </c>
      <c r="H26" s="11">
        <f t="shared" si="1"/>
        <v>54.82</v>
      </c>
      <c r="I26" s="5"/>
      <c r="J26" s="2" t="s">
        <v>7</v>
      </c>
      <c r="K26" s="7">
        <f>K8</f>
        <v>7.9</v>
      </c>
      <c r="M26" s="4"/>
      <c r="N26" s="5"/>
    </row>
    <row r="27" spans="1:18" x14ac:dyDescent="0.25">
      <c r="A27" s="24"/>
      <c r="B27" s="11" t="s">
        <v>54</v>
      </c>
      <c r="C27" s="11">
        <v>25</v>
      </c>
      <c r="D27" s="11">
        <v>17</v>
      </c>
      <c r="E27" s="11">
        <v>8</v>
      </c>
      <c r="F27" s="11">
        <v>10</v>
      </c>
      <c r="G27" s="11">
        <f>SUM(C27:F27)</f>
        <v>60</v>
      </c>
      <c r="H27" s="11">
        <f t="shared" si="1"/>
        <v>2.15</v>
      </c>
      <c r="I27" s="5"/>
      <c r="J27" s="2" t="s">
        <v>8</v>
      </c>
      <c r="K27" s="3">
        <v>0</v>
      </c>
      <c r="M27" s="4" t="s">
        <v>9</v>
      </c>
      <c r="N27" s="5">
        <f>100/(100+((K30)*(K33-1))+((K31)*(K34-1)))</f>
        <v>0.98085373509102325</v>
      </c>
    </row>
    <row r="28" spans="1:18" x14ac:dyDescent="0.25">
      <c r="A28" s="24"/>
      <c r="B28" s="11" t="s">
        <v>55</v>
      </c>
      <c r="C28" s="11">
        <v>1</v>
      </c>
      <c r="D28" s="11">
        <v>4</v>
      </c>
      <c r="E28" s="11">
        <v>0</v>
      </c>
      <c r="F28" s="11">
        <v>3</v>
      </c>
      <c r="G28" s="11">
        <f>SUM(C28:F28)</f>
        <v>8</v>
      </c>
      <c r="H28" s="11">
        <f t="shared" si="1"/>
        <v>0.28999999999999998</v>
      </c>
      <c r="I28" s="5"/>
      <c r="J28" s="2" t="s">
        <v>10</v>
      </c>
      <c r="K28" s="3">
        <f>K10</f>
        <v>1</v>
      </c>
      <c r="M28" s="4"/>
      <c r="N28" s="5"/>
    </row>
    <row r="29" spans="1:18" x14ac:dyDescent="0.25">
      <c r="A29" s="1"/>
      <c r="B29" s="11" t="s">
        <v>45</v>
      </c>
      <c r="C29" s="11">
        <v>260</v>
      </c>
      <c r="D29" s="11">
        <v>230</v>
      </c>
      <c r="E29" s="11">
        <v>220</v>
      </c>
      <c r="F29" s="11">
        <v>293</v>
      </c>
      <c r="G29" s="11">
        <f>SUM(C29:F29)</f>
        <v>1003</v>
      </c>
      <c r="H29" s="11">
        <f t="shared" si="1"/>
        <v>35.94</v>
      </c>
      <c r="J29" s="40" t="s">
        <v>11</v>
      </c>
      <c r="K29" s="41"/>
      <c r="M29" s="4" t="s">
        <v>12</v>
      </c>
      <c r="N29" s="9">
        <f>N22/(N25*N27*K28*K22)</f>
        <v>1054.8633600000001</v>
      </c>
      <c r="O29" t="s">
        <v>13</v>
      </c>
      <c r="Q29" s="28">
        <f>ROUND(4*N29,0)</f>
        <v>4219</v>
      </c>
      <c r="R29" s="27" t="s">
        <v>59</v>
      </c>
    </row>
    <row r="30" spans="1:18" x14ac:dyDescent="0.25">
      <c r="A30" s="1"/>
      <c r="B30" s="2" t="s">
        <v>46</v>
      </c>
      <c r="C30" s="11">
        <f>ROUND(SUM(C25:C29),0)</f>
        <v>776</v>
      </c>
      <c r="D30" s="11">
        <f>ROUND(SUM(D25:D29),0)</f>
        <v>721</v>
      </c>
      <c r="E30" s="11">
        <f>SUM(E25:E29)</f>
        <v>638</v>
      </c>
      <c r="F30" s="11">
        <f>ROUND(SUM(F25:F29),0)</f>
        <v>656</v>
      </c>
      <c r="G30" s="11">
        <f>ROUND(SUM(G25:G29),0)</f>
        <v>2791</v>
      </c>
      <c r="H30" s="11">
        <f t="shared" si="1"/>
        <v>100</v>
      </c>
      <c r="J30" s="11" t="s">
        <v>14</v>
      </c>
      <c r="K30" s="12">
        <f>H28</f>
        <v>0.28999999999999998</v>
      </c>
      <c r="M30" s="4" t="s">
        <v>15</v>
      </c>
      <c r="N30" s="9">
        <f>N29/1600</f>
        <v>0.65928960000000003</v>
      </c>
    </row>
    <row r="31" spans="1:18" ht="15" customHeight="1" x14ac:dyDescent="0.25">
      <c r="J31" s="11" t="s">
        <v>16</v>
      </c>
      <c r="K31" s="12">
        <f>H27</f>
        <v>2.15</v>
      </c>
      <c r="M31" s="4" t="s">
        <v>17</v>
      </c>
      <c r="N31" s="13">
        <f>K23-K24-K25-K26-K27</f>
        <v>50.65</v>
      </c>
    </row>
    <row r="32" spans="1:18" x14ac:dyDescent="0.25">
      <c r="J32" s="11" t="s">
        <v>18</v>
      </c>
      <c r="K32" s="12">
        <f>H26+H25</f>
        <v>61.63</v>
      </c>
      <c r="M32" s="4"/>
      <c r="N32" s="5"/>
    </row>
    <row r="33" spans="2:17" ht="21.75" customHeight="1" x14ac:dyDescent="0.25">
      <c r="J33" s="2" t="s">
        <v>19</v>
      </c>
      <c r="K33" s="3">
        <v>1.8</v>
      </c>
      <c r="M33" s="4" t="s">
        <v>20</v>
      </c>
      <c r="N33" s="9">
        <f>N29/N31</f>
        <v>20.826522408687069</v>
      </c>
      <c r="O33" t="s">
        <v>21</v>
      </c>
    </row>
    <row r="34" spans="2:17" x14ac:dyDescent="0.25">
      <c r="J34" s="2" t="s">
        <v>22</v>
      </c>
      <c r="K34" s="3">
        <v>1.8</v>
      </c>
    </row>
    <row r="35" spans="2:17" x14ac:dyDescent="0.25">
      <c r="M35" s="15" t="s">
        <v>23</v>
      </c>
      <c r="N35" s="16" t="str">
        <f>IF(N33&lt;7,"A",IF(N33&lt;11,"B",IF(N33&lt;16,"D",IF(N33&lt;28,"E","F"))))</f>
        <v>E</v>
      </c>
    </row>
    <row r="40" spans="2:17" x14ac:dyDescent="0.25">
      <c r="H40" s="26" t="s">
        <v>64</v>
      </c>
      <c r="N40" s="5"/>
      <c r="O40" s="5"/>
      <c r="P40" s="36"/>
    </row>
    <row r="41" spans="2:17" ht="15" customHeight="1" x14ac:dyDescent="0.25"/>
    <row r="42" spans="2:17" x14ac:dyDescent="0.25">
      <c r="C42" s="26" t="s">
        <v>60</v>
      </c>
    </row>
    <row r="43" spans="2:17" x14ac:dyDescent="0.25">
      <c r="C43" s="47" t="s">
        <v>26</v>
      </c>
      <c r="D43" s="29" t="s">
        <v>24</v>
      </c>
      <c r="E43" s="20">
        <v>318</v>
      </c>
    </row>
    <row r="44" spans="2:17" x14ac:dyDescent="0.25">
      <c r="C44" s="48"/>
      <c r="D44" s="30" t="s">
        <v>25</v>
      </c>
      <c r="E44" s="20">
        <f>E43/1000</f>
        <v>0.318</v>
      </c>
      <c r="N44" s="5" t="s">
        <v>32</v>
      </c>
      <c r="O44" s="5" t="s">
        <v>33</v>
      </c>
    </row>
    <row r="45" spans="2:17" x14ac:dyDescent="0.25">
      <c r="C45" s="31" t="s">
        <v>62</v>
      </c>
      <c r="D45" s="20" t="s">
        <v>61</v>
      </c>
      <c r="E45" s="32">
        <f>(E44/N13)*60</f>
        <v>0.37670286278381049</v>
      </c>
      <c r="M45">
        <v>911</v>
      </c>
      <c r="N45">
        <v>9.9999999999999995E-7</v>
      </c>
      <c r="O45">
        <v>3.0000000000000001E-6</v>
      </c>
      <c r="P45">
        <v>0.37669999999999998</v>
      </c>
      <c r="Q45">
        <v>252.37</v>
      </c>
    </row>
    <row r="46" spans="2:17" x14ac:dyDescent="0.25">
      <c r="C46" s="46" t="s">
        <v>27</v>
      </c>
      <c r="D46" s="46"/>
      <c r="E46" s="11">
        <v>4</v>
      </c>
      <c r="M46" s="4" t="s">
        <v>34</v>
      </c>
      <c r="N46">
        <f>N45*Q45</f>
        <v>2.5236999999999997E-4</v>
      </c>
      <c r="O46">
        <f>O45*Q45</f>
        <v>7.5711000000000007E-4</v>
      </c>
      <c r="P46">
        <f>P45*Q45+M45</f>
        <v>1006.067779</v>
      </c>
    </row>
    <row r="47" spans="2:17" x14ac:dyDescent="0.25">
      <c r="B47" s="5"/>
      <c r="C47" s="46" t="s">
        <v>28</v>
      </c>
      <c r="D47" s="46"/>
      <c r="E47" s="11">
        <v>0.15</v>
      </c>
      <c r="M47" s="5"/>
    </row>
    <row r="48" spans="2:17" x14ac:dyDescent="0.25">
      <c r="M48" s="5" t="s">
        <v>35</v>
      </c>
      <c r="N48" s="17">
        <f>N46*2</f>
        <v>5.0473999999999994E-4</v>
      </c>
      <c r="O48">
        <f>O46</f>
        <v>7.5711000000000007E-4</v>
      </c>
    </row>
    <row r="49" spans="3:18" x14ac:dyDescent="0.25">
      <c r="C49" s="45" t="s">
        <v>29</v>
      </c>
      <c r="D49" s="45"/>
      <c r="E49" s="45"/>
    </row>
    <row r="50" spans="3:18" x14ac:dyDescent="0.25">
      <c r="C50" s="4" t="s">
        <v>30</v>
      </c>
      <c r="D50" s="4" t="s">
        <v>31</v>
      </c>
      <c r="M50" s="5"/>
    </row>
    <row r="51" spans="3:18" x14ac:dyDescent="0.25">
      <c r="C51" s="5">
        <v>0</v>
      </c>
      <c r="D51" s="33">
        <f t="shared" ref="D51:D114" si="2">$E$45*(1+$E$47*((C51/($N$11*$K$4))^$E$46))</f>
        <v>0.37670286278381049</v>
      </c>
      <c r="M51" s="4" t="s">
        <v>36</v>
      </c>
      <c r="N51">
        <f>N46+N48</f>
        <v>7.5710999999999986E-4</v>
      </c>
      <c r="O51">
        <f>O48+O46</f>
        <v>1.5142200000000001E-3</v>
      </c>
      <c r="P51" s="14">
        <f>P46</f>
        <v>1006.067779</v>
      </c>
      <c r="R51" t="s">
        <v>69</v>
      </c>
    </row>
    <row r="52" spans="3:18" x14ac:dyDescent="0.25">
      <c r="C52" s="5">
        <v>25</v>
      </c>
      <c r="D52" s="33">
        <f t="shared" si="2"/>
        <v>0.37670286282500676</v>
      </c>
      <c r="N52" s="17"/>
    </row>
    <row r="53" spans="3:18" x14ac:dyDescent="0.25">
      <c r="C53" s="5">
        <v>50</v>
      </c>
      <c r="D53" s="33">
        <f t="shared" si="2"/>
        <v>0.37670286344295106</v>
      </c>
      <c r="M53" s="4" t="s">
        <v>37</v>
      </c>
      <c r="N53">
        <f>(T75-O53)/MAX(N22,N4)</f>
        <v>-7.4206737427971676</v>
      </c>
      <c r="O53">
        <v>34290</v>
      </c>
    </row>
    <row r="54" spans="3:18" x14ac:dyDescent="0.25">
      <c r="C54" s="5">
        <v>75</v>
      </c>
      <c r="D54" s="33">
        <f t="shared" si="2"/>
        <v>0.37670286612070963</v>
      </c>
      <c r="N54" s="17"/>
    </row>
    <row r="55" spans="3:18" x14ac:dyDescent="0.25">
      <c r="C55" s="5">
        <v>100</v>
      </c>
      <c r="D55" s="33">
        <f t="shared" si="2"/>
        <v>0.3767028733300597</v>
      </c>
      <c r="M55" s="4" t="s">
        <v>30</v>
      </c>
      <c r="N55" s="34" t="s">
        <v>34</v>
      </c>
      <c r="O55" s="4" t="s">
        <v>36</v>
      </c>
      <c r="P55" s="4" t="s">
        <v>37</v>
      </c>
    </row>
    <row r="56" spans="3:18" x14ac:dyDescent="0.25">
      <c r="C56" s="5">
        <v>125</v>
      </c>
      <c r="D56" s="33">
        <f t="shared" si="2"/>
        <v>0.37670288853148909</v>
      </c>
      <c r="M56" s="5">
        <v>0</v>
      </c>
      <c r="N56" s="35">
        <f t="shared" ref="N56:N119" si="3">($N$46*(M56^2))-($O$46*M56)+$P$46</f>
        <v>1006.067779</v>
      </c>
      <c r="O56" s="35">
        <f t="shared" ref="O56:O119" si="4">($N$51*(M56^2))-($O$51*M56)+$P$51</f>
        <v>1006.067779</v>
      </c>
      <c r="P56" s="5"/>
    </row>
    <row r="57" spans="3:18" x14ac:dyDescent="0.25">
      <c r="C57" s="5">
        <v>150</v>
      </c>
      <c r="D57" s="33">
        <f t="shared" si="2"/>
        <v>0.37670291617419688</v>
      </c>
      <c r="M57" s="5">
        <v>25</v>
      </c>
      <c r="N57" s="35">
        <f t="shared" si="3"/>
        <v>1006.2065825</v>
      </c>
      <c r="O57" s="35">
        <f t="shared" si="4"/>
        <v>1006.5031172499999</v>
      </c>
      <c r="P57" s="5"/>
    </row>
    <row r="58" spans="3:18" x14ac:dyDescent="0.25">
      <c r="C58" s="5">
        <v>175</v>
      </c>
      <c r="D58" s="33">
        <f t="shared" si="2"/>
        <v>0.37670296169609269</v>
      </c>
      <c r="M58" s="5">
        <v>50</v>
      </c>
      <c r="N58" s="35">
        <f t="shared" si="3"/>
        <v>1006.6608484999999</v>
      </c>
      <c r="O58" s="35">
        <f t="shared" si="4"/>
        <v>1007.8848429999999</v>
      </c>
      <c r="P58" s="5"/>
    </row>
    <row r="59" spans="3:18" x14ac:dyDescent="0.25">
      <c r="C59" s="5">
        <v>200</v>
      </c>
      <c r="D59" s="33">
        <f t="shared" si="2"/>
        <v>0.37670303152379708</v>
      </c>
      <c r="M59" s="5">
        <v>75</v>
      </c>
      <c r="N59" s="35">
        <f t="shared" si="3"/>
        <v>1007.430577</v>
      </c>
      <c r="O59" s="35">
        <f t="shared" si="4"/>
        <v>1010.2129562499999</v>
      </c>
      <c r="P59" s="5"/>
    </row>
    <row r="60" spans="3:18" x14ac:dyDescent="0.25">
      <c r="C60" s="5">
        <v>225</v>
      </c>
      <c r="D60" s="33">
        <f t="shared" si="2"/>
        <v>0.37670313307264158</v>
      </c>
      <c r="M60" s="5">
        <v>100</v>
      </c>
      <c r="N60" s="35">
        <f t="shared" si="3"/>
        <v>1008.515768</v>
      </c>
      <c r="O60" s="35">
        <f t="shared" si="4"/>
        <v>1013.4874569999999</v>
      </c>
      <c r="P60" s="5"/>
    </row>
    <row r="61" spans="3:18" x14ac:dyDescent="0.25">
      <c r="C61" s="5">
        <v>250</v>
      </c>
      <c r="D61" s="33">
        <f t="shared" si="2"/>
        <v>0.37670327474666843</v>
      </c>
      <c r="M61" s="5">
        <v>125</v>
      </c>
      <c r="N61" s="35">
        <f t="shared" si="3"/>
        <v>1009.9164215</v>
      </c>
      <c r="O61" s="35">
        <f t="shared" si="4"/>
        <v>1017.70834525</v>
      </c>
      <c r="P61" s="5"/>
    </row>
    <row r="62" spans="3:18" x14ac:dyDescent="0.25">
      <c r="C62" s="5">
        <v>275</v>
      </c>
      <c r="D62" s="33">
        <f t="shared" si="2"/>
        <v>0.3767034659386308</v>
      </c>
      <c r="M62" s="5">
        <v>150</v>
      </c>
      <c r="N62" s="35">
        <f t="shared" si="3"/>
        <v>1011.6325375</v>
      </c>
      <c r="O62" s="35">
        <f t="shared" si="4"/>
        <v>1022.875621</v>
      </c>
      <c r="P62" s="5"/>
    </row>
    <row r="63" spans="3:18" x14ac:dyDescent="0.25">
      <c r="C63" s="5">
        <v>300</v>
      </c>
      <c r="D63" s="33">
        <f t="shared" si="2"/>
        <v>0.37670371702999278</v>
      </c>
      <c r="M63" s="5">
        <v>175</v>
      </c>
      <c r="N63" s="35">
        <f t="shared" si="3"/>
        <v>1013.6641159999999</v>
      </c>
      <c r="O63" s="35">
        <f t="shared" si="4"/>
        <v>1028.9892842499999</v>
      </c>
      <c r="P63" s="5"/>
    </row>
    <row r="64" spans="3:18" x14ac:dyDescent="0.25">
      <c r="C64" s="5">
        <v>325</v>
      </c>
      <c r="D64" s="33">
        <f t="shared" si="2"/>
        <v>0.37670403939092917</v>
      </c>
      <c r="M64" s="5">
        <v>200</v>
      </c>
      <c r="N64" s="35">
        <f t="shared" si="3"/>
        <v>1016.011157</v>
      </c>
      <c r="O64" s="35">
        <f t="shared" si="4"/>
        <v>1036.0493349999999</v>
      </c>
      <c r="P64" s="5"/>
    </row>
    <row r="65" spans="3:20" x14ac:dyDescent="0.25">
      <c r="C65" s="5">
        <v>350</v>
      </c>
      <c r="D65" s="33">
        <f t="shared" si="2"/>
        <v>0.37670444538032571</v>
      </c>
      <c r="M65" s="5">
        <v>225</v>
      </c>
      <c r="N65" s="35">
        <f t="shared" si="3"/>
        <v>1018.6736605</v>
      </c>
      <c r="O65" s="35">
        <f t="shared" si="4"/>
        <v>1044.0557732499999</v>
      </c>
      <c r="P65" s="5"/>
    </row>
    <row r="66" spans="3:20" x14ac:dyDescent="0.25">
      <c r="C66" s="5">
        <v>375</v>
      </c>
      <c r="D66" s="33">
        <f t="shared" si="2"/>
        <v>0.376704948345779</v>
      </c>
      <c r="M66" s="5">
        <v>250</v>
      </c>
      <c r="N66" s="35">
        <f t="shared" si="3"/>
        <v>1021.6516265</v>
      </c>
      <c r="O66" s="35">
        <f t="shared" si="4"/>
        <v>1053.008599</v>
      </c>
      <c r="P66" s="5"/>
    </row>
    <row r="67" spans="3:20" x14ac:dyDescent="0.25">
      <c r="C67" s="5">
        <v>400</v>
      </c>
      <c r="D67" s="33">
        <f t="shared" si="2"/>
        <v>0.3767055626235965</v>
      </c>
      <c r="M67" s="5">
        <v>275</v>
      </c>
      <c r="N67" s="35">
        <f t="shared" si="3"/>
        <v>1024.9450549999999</v>
      </c>
      <c r="O67" s="35">
        <f t="shared" si="4"/>
        <v>1062.90781225</v>
      </c>
      <c r="P67" s="5"/>
    </row>
    <row r="68" spans="3:20" x14ac:dyDescent="0.25">
      <c r="C68" s="5">
        <v>425</v>
      </c>
      <c r="D68" s="33">
        <f t="shared" si="2"/>
        <v>0.37670630353879664</v>
      </c>
      <c r="M68" s="5">
        <v>300</v>
      </c>
      <c r="N68" s="35">
        <f t="shared" si="3"/>
        <v>1028.553946</v>
      </c>
      <c r="O68" s="35">
        <f t="shared" si="4"/>
        <v>1073.7534129999999</v>
      </c>
      <c r="P68" s="5"/>
    </row>
    <row r="69" spans="3:20" x14ac:dyDescent="0.25">
      <c r="C69" s="5">
        <v>450</v>
      </c>
      <c r="D69" s="33">
        <f t="shared" si="2"/>
        <v>0.37670718740510839</v>
      </c>
      <c r="M69" s="5">
        <v>325</v>
      </c>
      <c r="N69" s="35">
        <f t="shared" si="3"/>
        <v>1032.4782995</v>
      </c>
      <c r="O69" s="35">
        <f t="shared" si="4"/>
        <v>1085.5454012499999</v>
      </c>
      <c r="P69" s="5"/>
    </row>
    <row r="70" spans="3:20" x14ac:dyDescent="0.25">
      <c r="C70" s="5">
        <v>475</v>
      </c>
      <c r="D70" s="33">
        <f t="shared" si="2"/>
        <v>0.37670823152497196</v>
      </c>
      <c r="M70" s="5">
        <v>350</v>
      </c>
      <c r="N70" s="35">
        <f t="shared" si="3"/>
        <v>1036.7181155000001</v>
      </c>
      <c r="O70" s="35">
        <f t="shared" si="4"/>
        <v>1098.2837769999999</v>
      </c>
      <c r="P70" s="5"/>
    </row>
    <row r="71" spans="3:20" x14ac:dyDescent="0.25">
      <c r="C71" s="5">
        <v>500</v>
      </c>
      <c r="D71" s="33">
        <f t="shared" si="2"/>
        <v>0.37670945418953811</v>
      </c>
      <c r="M71" s="5">
        <v>375</v>
      </c>
      <c r="N71" s="35">
        <f t="shared" si="3"/>
        <v>1041.2733940000001</v>
      </c>
      <c r="O71" s="35">
        <f t="shared" si="4"/>
        <v>1111.9685402499999</v>
      </c>
      <c r="P71" s="5"/>
    </row>
    <row r="72" spans="3:20" x14ac:dyDescent="0.25">
      <c r="C72" s="5">
        <v>525</v>
      </c>
      <c r="D72" s="33">
        <f t="shared" si="2"/>
        <v>0.37671087467866871</v>
      </c>
      <c r="F72" t="s">
        <v>68</v>
      </c>
      <c r="M72" s="5">
        <v>400</v>
      </c>
      <c r="N72" s="35">
        <f t="shared" si="3"/>
        <v>1046.144135</v>
      </c>
      <c r="O72" s="35">
        <f t="shared" si="4"/>
        <v>1126.5996909999999</v>
      </c>
      <c r="P72" s="5"/>
    </row>
    <row r="73" spans="3:20" x14ac:dyDescent="0.25">
      <c r="C73" s="5">
        <v>550</v>
      </c>
      <c r="D73" s="33">
        <f t="shared" si="2"/>
        <v>0.37671251326093624</v>
      </c>
      <c r="M73" s="5">
        <v>425</v>
      </c>
      <c r="N73" s="35">
        <f t="shared" si="3"/>
        <v>1051.3303384999999</v>
      </c>
      <c r="O73" s="35">
        <f t="shared" si="4"/>
        <v>1142.17722925</v>
      </c>
      <c r="P73" s="5"/>
    </row>
    <row r="74" spans="3:20" x14ac:dyDescent="0.25">
      <c r="C74" s="5">
        <v>575</v>
      </c>
      <c r="D74" s="33">
        <f t="shared" si="2"/>
        <v>0.37671439119362432</v>
      </c>
      <c r="M74" s="5">
        <v>450</v>
      </c>
      <c r="N74" s="35">
        <f t="shared" si="3"/>
        <v>1056.8320045</v>
      </c>
      <c r="O74" s="35">
        <f t="shared" si="4"/>
        <v>1158.701155</v>
      </c>
      <c r="P74" s="5"/>
      <c r="S74" s="5" t="s">
        <v>30</v>
      </c>
      <c r="T74" s="5" t="s">
        <v>66</v>
      </c>
    </row>
    <row r="75" spans="3:20" x14ac:dyDescent="0.25">
      <c r="C75" s="5">
        <v>600</v>
      </c>
      <c r="D75" s="33">
        <f t="shared" si="2"/>
        <v>0.37671653072272726</v>
      </c>
      <c r="M75" s="5">
        <v>475</v>
      </c>
      <c r="N75" s="35">
        <f t="shared" si="3"/>
        <v>1062.6491329999999</v>
      </c>
      <c r="O75" s="35">
        <f t="shared" si="4"/>
        <v>1176.1714682499999</v>
      </c>
      <c r="P75" s="5"/>
      <c r="S75" s="23">
        <f>N4</f>
        <v>3954</v>
      </c>
      <c r="T75" s="18">
        <f>($N$46*(S75^2))-($O$46*S75)+$P$46</f>
        <v>4948.6560209799991</v>
      </c>
    </row>
    <row r="76" spans="3:20" x14ac:dyDescent="0.25">
      <c r="C76" s="5">
        <v>625</v>
      </c>
      <c r="D76" s="33">
        <f t="shared" si="2"/>
        <v>0.37671895508295017</v>
      </c>
      <c r="M76" s="5">
        <v>500</v>
      </c>
      <c r="N76" s="35">
        <f t="shared" si="3"/>
        <v>1068.7817239999999</v>
      </c>
      <c r="O76" s="35">
        <f t="shared" si="4"/>
        <v>1194.5881689999999</v>
      </c>
      <c r="P76" s="5"/>
      <c r="S76" s="5"/>
    </row>
    <row r="77" spans="3:20" x14ac:dyDescent="0.25">
      <c r="C77" s="5">
        <v>650</v>
      </c>
      <c r="D77" s="33">
        <f t="shared" si="2"/>
        <v>0.3767216884977091</v>
      </c>
      <c r="M77" s="5">
        <v>525</v>
      </c>
      <c r="N77" s="35">
        <f t="shared" si="3"/>
        <v>1075.2297775</v>
      </c>
      <c r="O77" s="35">
        <f t="shared" si="4"/>
        <v>1213.95125725</v>
      </c>
      <c r="P77" s="5"/>
      <c r="R77" s="17">
        <f>N51</f>
        <v>7.5710999999999986E-4</v>
      </c>
      <c r="S77">
        <f>(N53*(-1))-O51</f>
        <v>7.4191595227971678</v>
      </c>
      <c r="T77" s="14">
        <f>P51-O53</f>
        <v>-33283.932221000003</v>
      </c>
    </row>
    <row r="78" spans="3:20" x14ac:dyDescent="0.25">
      <c r="C78" s="5">
        <v>675</v>
      </c>
      <c r="D78" s="33">
        <f t="shared" si="2"/>
        <v>0.37672475617913104</v>
      </c>
      <c r="M78" s="5">
        <v>550</v>
      </c>
      <c r="N78" s="35">
        <f t="shared" si="3"/>
        <v>1081.9932934999999</v>
      </c>
      <c r="O78" s="35">
        <f t="shared" si="4"/>
        <v>1234.2607329999998</v>
      </c>
      <c r="P78" s="5"/>
    </row>
    <row r="79" spans="3:20" x14ac:dyDescent="0.25">
      <c r="C79" s="5">
        <v>700</v>
      </c>
      <c r="D79" s="33">
        <f t="shared" si="2"/>
        <v>0.37672818432805372</v>
      </c>
      <c r="M79" s="5">
        <v>575</v>
      </c>
      <c r="N79" s="35">
        <f t="shared" si="3"/>
        <v>1089.0722719999999</v>
      </c>
      <c r="O79" s="35">
        <f t="shared" si="4"/>
        <v>1255.51659625</v>
      </c>
      <c r="P79" s="5"/>
      <c r="S79" s="23">
        <f>((-S77+(SQRT((S77^2)-(4*R77*T77))))/((2*R77)))</f>
        <v>3344.6412113834012</v>
      </c>
      <c r="T79" s="14">
        <f>($N$51*(S79^2))-($O$51*S79)+$P$51</f>
        <v>9470.5087836098755</v>
      </c>
    </row>
    <row r="80" spans="3:20" x14ac:dyDescent="0.25">
      <c r="C80" s="5">
        <v>725</v>
      </c>
      <c r="D80" s="33">
        <f t="shared" si="2"/>
        <v>0.37673200013402569</v>
      </c>
      <c r="M80" s="5">
        <v>600</v>
      </c>
      <c r="N80" s="35">
        <f t="shared" si="3"/>
        <v>1096.466713</v>
      </c>
      <c r="O80" s="35">
        <f t="shared" si="4"/>
        <v>1277.7188469999999</v>
      </c>
      <c r="P80" s="5"/>
      <c r="T80" s="18">
        <f>($N$46*(S79^2))-($O$46*S79)+$P$46</f>
        <v>3826.7040267674411</v>
      </c>
    </row>
    <row r="81" spans="3:20" x14ac:dyDescent="0.25">
      <c r="C81" s="5">
        <v>750</v>
      </c>
      <c r="D81" s="33">
        <f t="shared" si="2"/>
        <v>0.37673623177530646</v>
      </c>
      <c r="M81" s="5">
        <v>625</v>
      </c>
      <c r="N81" s="35">
        <f t="shared" si="3"/>
        <v>1104.1766164999999</v>
      </c>
      <c r="O81" s="35">
        <f t="shared" si="4"/>
        <v>1300.8674852499998</v>
      </c>
      <c r="P81" s="5"/>
      <c r="T81" s="19">
        <f>T79-T80</f>
        <v>5643.8047568424345</v>
      </c>
    </row>
    <row r="82" spans="3:20" x14ac:dyDescent="0.25">
      <c r="C82" s="5">
        <v>775</v>
      </c>
      <c r="D82" s="33">
        <f t="shared" si="2"/>
        <v>0.37674090841886648</v>
      </c>
      <c r="M82" s="5">
        <v>650</v>
      </c>
      <c r="N82" s="35">
        <f t="shared" si="3"/>
        <v>1112.2019825</v>
      </c>
      <c r="O82" s="35">
        <f t="shared" si="4"/>
        <v>1324.9625109999999</v>
      </c>
      <c r="P82" s="5"/>
      <c r="R82" s="42" t="s">
        <v>38</v>
      </c>
      <c r="S82" s="43"/>
      <c r="T82" s="20">
        <f>MROUND(T81,100)</f>
        <v>5600</v>
      </c>
    </row>
    <row r="83" spans="3:20" x14ac:dyDescent="0.25">
      <c r="C83" s="5">
        <v>800</v>
      </c>
      <c r="D83" s="33">
        <f t="shared" si="2"/>
        <v>0.37674606022038687</v>
      </c>
      <c r="M83" s="5">
        <v>675</v>
      </c>
      <c r="N83" s="35">
        <f t="shared" si="3"/>
        <v>1120.542811</v>
      </c>
      <c r="O83" s="35">
        <f t="shared" si="4"/>
        <v>1350.00392425</v>
      </c>
      <c r="P83" s="5"/>
    </row>
    <row r="84" spans="3:20" x14ac:dyDescent="0.25">
      <c r="C84" s="5">
        <v>825</v>
      </c>
      <c r="D84" s="33">
        <f t="shared" si="2"/>
        <v>0.3767517183242598</v>
      </c>
      <c r="M84" s="5">
        <v>700</v>
      </c>
      <c r="N84" s="35">
        <f t="shared" si="3"/>
        <v>1129.199102</v>
      </c>
      <c r="O84" s="35">
        <f t="shared" si="4"/>
        <v>1375.9917249999999</v>
      </c>
      <c r="P84" s="5"/>
      <c r="R84" s="5" t="s">
        <v>39</v>
      </c>
      <c r="S84" s="21">
        <f>S75</f>
        <v>3954</v>
      </c>
      <c r="T84" s="21"/>
    </row>
    <row r="85" spans="3:20" x14ac:dyDescent="0.25">
      <c r="C85" s="5">
        <v>850</v>
      </c>
      <c r="D85" s="33">
        <f t="shared" si="2"/>
        <v>0.37675791486358795</v>
      </c>
      <c r="M85" s="5">
        <v>725</v>
      </c>
      <c r="N85" s="35">
        <f t="shared" si="3"/>
        <v>1138.1708555</v>
      </c>
      <c r="O85" s="35">
        <f t="shared" si="4"/>
        <v>1402.9259132499999</v>
      </c>
      <c r="P85" s="5"/>
      <c r="R85" s="5" t="s">
        <v>40</v>
      </c>
      <c r="S85" s="21">
        <f>S79</f>
        <v>3344.6412113834012</v>
      </c>
    </row>
    <row r="86" spans="3:20" x14ac:dyDescent="0.25">
      <c r="C86" s="5">
        <v>875</v>
      </c>
      <c r="D86" s="33">
        <f t="shared" si="2"/>
        <v>0.37676468296018539</v>
      </c>
      <c r="M86" s="5">
        <v>750</v>
      </c>
      <c r="N86" s="35">
        <f t="shared" si="3"/>
        <v>1147.4580715</v>
      </c>
      <c r="O86" s="35">
        <f t="shared" si="4"/>
        <v>1430.8064889999998</v>
      </c>
      <c r="P86" s="5"/>
      <c r="R86" s="5" t="s">
        <v>65</v>
      </c>
      <c r="S86" s="14">
        <f>((S84-S85)/S84)*100</f>
        <v>15.411198498143621</v>
      </c>
    </row>
    <row r="87" spans="3:20" x14ac:dyDescent="0.25">
      <c r="C87" s="5">
        <v>900</v>
      </c>
      <c r="D87" s="33">
        <f t="shared" si="2"/>
        <v>0.37677205672457659</v>
      </c>
      <c r="M87" s="5">
        <v>775</v>
      </c>
      <c r="N87" s="35">
        <f t="shared" si="3"/>
        <v>1157.0607499999999</v>
      </c>
      <c r="O87" s="35">
        <f t="shared" si="4"/>
        <v>1459.6334522499999</v>
      </c>
      <c r="P87" s="5"/>
    </row>
    <row r="88" spans="3:20" x14ac:dyDescent="0.25">
      <c r="C88" s="5">
        <v>925</v>
      </c>
      <c r="D88" s="33">
        <f t="shared" si="2"/>
        <v>0.37678007125599711</v>
      </c>
      <c r="M88" s="5">
        <v>800</v>
      </c>
      <c r="N88" s="35">
        <f t="shared" si="3"/>
        <v>1166.978891</v>
      </c>
      <c r="O88" s="35">
        <f t="shared" si="4"/>
        <v>1489.4068029999999</v>
      </c>
      <c r="P88" s="5"/>
    </row>
    <row r="89" spans="3:20" x14ac:dyDescent="0.25">
      <c r="C89" s="5">
        <v>950</v>
      </c>
      <c r="D89" s="33">
        <f t="shared" si="2"/>
        <v>0.37678876264239319</v>
      </c>
      <c r="M89" s="5">
        <v>825</v>
      </c>
      <c r="N89" s="35">
        <f t="shared" si="3"/>
        <v>1177.2124945</v>
      </c>
      <c r="O89" s="35">
        <f t="shared" si="4"/>
        <v>1520.1265412499999</v>
      </c>
      <c r="P89" s="5"/>
    </row>
    <row r="90" spans="3:20" x14ac:dyDescent="0.25">
      <c r="C90" s="5">
        <v>975</v>
      </c>
      <c r="D90" s="33">
        <f t="shared" si="2"/>
        <v>0.3767981679604222</v>
      </c>
      <c r="M90" s="5">
        <v>850</v>
      </c>
      <c r="N90" s="35">
        <f t="shared" si="3"/>
        <v>1187.7615605000001</v>
      </c>
      <c r="O90" s="35">
        <f t="shared" si="4"/>
        <v>1551.7926669999997</v>
      </c>
      <c r="P90" s="5"/>
    </row>
    <row r="91" spans="3:20" x14ac:dyDescent="0.25">
      <c r="C91" s="5">
        <v>1000</v>
      </c>
      <c r="D91" s="33">
        <f t="shared" si="2"/>
        <v>0.37680832527545211</v>
      </c>
      <c r="M91" s="5">
        <v>875</v>
      </c>
      <c r="N91" s="35">
        <f t="shared" si="3"/>
        <v>1198.6260889999999</v>
      </c>
      <c r="O91" s="35">
        <f t="shared" si="4"/>
        <v>1584.4051802499998</v>
      </c>
      <c r="P91" s="5"/>
      <c r="R91" s="22" t="s">
        <v>41</v>
      </c>
      <c r="S91" s="23">
        <f>((-S77+(SQRT((S77^2)-(4*R77*T77))))/((2*R77)))</f>
        <v>3344.6412113834012</v>
      </c>
    </row>
    <row r="92" spans="3:20" x14ac:dyDescent="0.25">
      <c r="C92" s="5">
        <v>1025</v>
      </c>
      <c r="D92" s="33">
        <f t="shared" si="2"/>
        <v>0.37681927364156198</v>
      </c>
      <c r="M92" s="5">
        <v>900</v>
      </c>
      <c r="N92" s="35">
        <f t="shared" si="3"/>
        <v>1209.8060799999998</v>
      </c>
      <c r="O92" s="35">
        <f t="shared" si="4"/>
        <v>1617.9640809999999</v>
      </c>
      <c r="P92" s="5"/>
      <c r="R92" s="22" t="s">
        <v>32</v>
      </c>
      <c r="S92" s="23">
        <f>((-S77-(SQRT((S77^2)-(4*R77*T77))))/((2*R77)))</f>
        <v>-13143.956400453906</v>
      </c>
    </row>
    <row r="93" spans="3:20" x14ac:dyDescent="0.25">
      <c r="C93" s="5">
        <v>1050</v>
      </c>
      <c r="D93" s="33">
        <f t="shared" si="2"/>
        <v>0.37683105310154147</v>
      </c>
      <c r="M93" s="5">
        <v>925</v>
      </c>
      <c r="N93" s="35">
        <f t="shared" si="3"/>
        <v>1221.3015335</v>
      </c>
      <c r="O93" s="35">
        <f t="shared" si="4"/>
        <v>1652.46936925</v>
      </c>
      <c r="P93" s="5"/>
    </row>
    <row r="94" spans="3:20" x14ac:dyDescent="0.25">
      <c r="C94" s="5">
        <v>1075</v>
      </c>
      <c r="D94" s="33">
        <f t="shared" si="2"/>
        <v>0.37684370468689132</v>
      </c>
      <c r="M94" s="5">
        <v>950</v>
      </c>
      <c r="N94" s="35">
        <f t="shared" si="3"/>
        <v>1233.1124494999999</v>
      </c>
      <c r="O94" s="35">
        <f t="shared" si="4"/>
        <v>1687.921045</v>
      </c>
      <c r="P94" s="5"/>
    </row>
    <row r="95" spans="3:20" x14ac:dyDescent="0.25">
      <c r="C95" s="5">
        <v>1100</v>
      </c>
      <c r="D95" s="33">
        <f t="shared" si="2"/>
        <v>0.37685727041782302</v>
      </c>
      <c r="M95" s="5">
        <v>975</v>
      </c>
      <c r="N95" s="35">
        <f t="shared" si="3"/>
        <v>1245.238828</v>
      </c>
      <c r="O95" s="35">
        <f t="shared" si="4"/>
        <v>1724.3191082499998</v>
      </c>
      <c r="P95" s="5"/>
    </row>
    <row r="96" spans="3:20" x14ac:dyDescent="0.25">
      <c r="C96" s="5">
        <v>1125</v>
      </c>
      <c r="D96" s="33">
        <f t="shared" si="2"/>
        <v>0.37687179330325893</v>
      </c>
      <c r="M96" s="5">
        <v>1000</v>
      </c>
      <c r="N96" s="35">
        <f t="shared" si="3"/>
        <v>1257.6806689999999</v>
      </c>
      <c r="O96" s="35">
        <f t="shared" si="4"/>
        <v>1761.6635589999999</v>
      </c>
      <c r="P96" s="5"/>
    </row>
    <row r="97" spans="3:16" x14ac:dyDescent="0.25">
      <c r="C97" s="5">
        <v>1150</v>
      </c>
      <c r="D97" s="33">
        <f t="shared" si="2"/>
        <v>0.37688731734083231</v>
      </c>
      <c r="M97" s="5">
        <v>1025</v>
      </c>
      <c r="N97" s="35">
        <f t="shared" si="3"/>
        <v>1270.4379724999999</v>
      </c>
      <c r="O97" s="35">
        <f t="shared" si="4"/>
        <v>1799.9543972499998</v>
      </c>
      <c r="P97" s="5"/>
    </row>
    <row r="98" spans="3:16" x14ac:dyDescent="0.25">
      <c r="C98" s="5">
        <v>1175</v>
      </c>
      <c r="D98" s="33">
        <f t="shared" si="2"/>
        <v>0.37690388751688725</v>
      </c>
      <c r="M98" s="5">
        <v>1050</v>
      </c>
      <c r="N98" s="35">
        <f t="shared" si="3"/>
        <v>1283.5107384999999</v>
      </c>
      <c r="O98" s="35">
        <f t="shared" si="4"/>
        <v>1839.1916229999997</v>
      </c>
      <c r="P98" s="5"/>
    </row>
    <row r="99" spans="3:16" x14ac:dyDescent="0.25">
      <c r="C99" s="5">
        <v>1200</v>
      </c>
      <c r="D99" s="33">
        <f t="shared" si="2"/>
        <v>0.37692154980647863</v>
      </c>
      <c r="M99" s="5">
        <v>1075</v>
      </c>
      <c r="N99" s="35">
        <f t="shared" si="3"/>
        <v>1296.8989670000001</v>
      </c>
      <c r="O99" s="35">
        <f t="shared" si="4"/>
        <v>1879.3752362499999</v>
      </c>
      <c r="P99" s="5"/>
    </row>
    <row r="100" spans="3:16" x14ac:dyDescent="0.25">
      <c r="C100" s="5">
        <v>1225</v>
      </c>
      <c r="D100" s="33">
        <f t="shared" si="2"/>
        <v>0.37694035117337232</v>
      </c>
      <c r="M100" s="5">
        <v>1100</v>
      </c>
      <c r="N100" s="35">
        <f t="shared" si="3"/>
        <v>1310.6026579999998</v>
      </c>
      <c r="O100" s="35">
        <f t="shared" si="4"/>
        <v>1920.5052369999999</v>
      </c>
      <c r="P100" s="5"/>
    </row>
    <row r="101" spans="3:16" x14ac:dyDescent="0.25">
      <c r="C101" s="5">
        <v>1250</v>
      </c>
      <c r="D101" s="33">
        <f t="shared" si="2"/>
        <v>0.37696033957004499</v>
      </c>
      <c r="M101" s="5">
        <v>1125</v>
      </c>
      <c r="N101" s="35">
        <f t="shared" si="3"/>
        <v>1324.6218114999999</v>
      </c>
      <c r="O101" s="35">
        <f t="shared" si="4"/>
        <v>1962.5816252499999</v>
      </c>
      <c r="P101" s="5"/>
    </row>
    <row r="102" spans="3:16" x14ac:dyDescent="0.25">
      <c r="C102" s="5">
        <v>1275</v>
      </c>
      <c r="D102" s="33">
        <f t="shared" si="2"/>
        <v>0.37698156393768417</v>
      </c>
      <c r="M102" s="5">
        <v>1150</v>
      </c>
      <c r="N102" s="35">
        <f t="shared" si="3"/>
        <v>1338.9564274999998</v>
      </c>
      <c r="O102" s="35">
        <f t="shared" si="4"/>
        <v>2005.6044009999998</v>
      </c>
      <c r="P102" s="5"/>
    </row>
    <row r="103" spans="3:16" x14ac:dyDescent="0.25">
      <c r="C103" s="5">
        <v>1300</v>
      </c>
      <c r="D103" s="33">
        <f t="shared" si="2"/>
        <v>0.37700407420618826</v>
      </c>
      <c r="M103" s="5">
        <v>1175</v>
      </c>
      <c r="N103" s="35">
        <f t="shared" si="3"/>
        <v>1353.6065060000001</v>
      </c>
      <c r="O103" s="35">
        <f t="shared" si="4"/>
        <v>2049.5735642499994</v>
      </c>
      <c r="P103" s="5"/>
    </row>
    <row r="104" spans="3:16" x14ac:dyDescent="0.25">
      <c r="C104" s="5">
        <v>1325</v>
      </c>
      <c r="D104" s="33">
        <f t="shared" si="2"/>
        <v>0.3770279212941664</v>
      </c>
      <c r="M104" s="5">
        <v>1200</v>
      </c>
      <c r="N104" s="35">
        <f t="shared" si="3"/>
        <v>1368.5720469999999</v>
      </c>
      <c r="O104" s="35">
        <f t="shared" si="4"/>
        <v>2094.4891149999994</v>
      </c>
      <c r="P104" s="5"/>
    </row>
    <row r="105" spans="3:16" x14ac:dyDescent="0.25">
      <c r="C105" s="5">
        <v>1350</v>
      </c>
      <c r="D105" s="33">
        <f t="shared" si="2"/>
        <v>0.37705315710893877</v>
      </c>
      <c r="M105" s="5">
        <v>1225</v>
      </c>
      <c r="N105" s="35">
        <f t="shared" si="3"/>
        <v>1383.8530504999999</v>
      </c>
      <c r="O105" s="35">
        <f t="shared" si="4"/>
        <v>2140.3510532499995</v>
      </c>
      <c r="P105" s="5"/>
    </row>
    <row r="106" spans="3:16" x14ac:dyDescent="0.25">
      <c r="C106" s="5">
        <v>1375</v>
      </c>
      <c r="D106" s="33">
        <f t="shared" si="2"/>
        <v>0.37707983454653643</v>
      </c>
      <c r="M106" s="5">
        <v>1250</v>
      </c>
      <c r="N106" s="35">
        <f t="shared" si="3"/>
        <v>1399.4495164999998</v>
      </c>
      <c r="O106" s="35">
        <f t="shared" si="4"/>
        <v>2187.1593789999997</v>
      </c>
      <c r="P106" s="5"/>
    </row>
    <row r="107" spans="3:16" x14ac:dyDescent="0.25">
      <c r="C107" s="5">
        <v>1400</v>
      </c>
      <c r="D107" s="33">
        <f t="shared" si="2"/>
        <v>0.37710800749170104</v>
      </c>
      <c r="M107" s="5">
        <v>1275</v>
      </c>
      <c r="N107" s="35">
        <f t="shared" si="3"/>
        <v>1415.361445</v>
      </c>
      <c r="O107" s="35">
        <f t="shared" si="4"/>
        <v>2234.9140922500001</v>
      </c>
      <c r="P107" s="5"/>
    </row>
    <row r="108" spans="3:16" x14ac:dyDescent="0.25">
      <c r="C108" s="5">
        <v>1425</v>
      </c>
      <c r="D108" s="33">
        <f t="shared" si="2"/>
        <v>0.37713773081788537</v>
      </c>
      <c r="M108" s="5">
        <v>1300</v>
      </c>
      <c r="N108" s="35">
        <f t="shared" si="3"/>
        <v>1431.5888359999999</v>
      </c>
      <c r="O108" s="35">
        <f t="shared" si="4"/>
        <v>2283.6151929999996</v>
      </c>
      <c r="P108" s="5"/>
    </row>
    <row r="109" spans="3:16" x14ac:dyDescent="0.25">
      <c r="C109" s="5">
        <v>1450</v>
      </c>
      <c r="D109" s="33">
        <f t="shared" si="2"/>
        <v>0.37716906038725295</v>
      </c>
      <c r="M109" s="5">
        <v>1325</v>
      </c>
      <c r="N109" s="35">
        <f t="shared" si="3"/>
        <v>1448.1316895</v>
      </c>
      <c r="O109" s="35">
        <f t="shared" si="4"/>
        <v>2333.2626812499998</v>
      </c>
      <c r="P109" s="5"/>
    </row>
    <row r="110" spans="3:16" x14ac:dyDescent="0.25">
      <c r="C110" s="5">
        <v>1475</v>
      </c>
      <c r="D110" s="33">
        <f t="shared" si="2"/>
        <v>0.37720205305067822</v>
      </c>
      <c r="M110" s="5">
        <v>1350</v>
      </c>
      <c r="N110" s="35">
        <f t="shared" si="3"/>
        <v>1464.9900054999998</v>
      </c>
      <c r="O110" s="35">
        <f t="shared" si="4"/>
        <v>2383.8565570000001</v>
      </c>
      <c r="P110" s="5"/>
    </row>
    <row r="111" spans="3:16" x14ac:dyDescent="0.25">
      <c r="C111" s="5">
        <v>1500</v>
      </c>
      <c r="D111" s="33">
        <f t="shared" si="2"/>
        <v>0.3772367666477463</v>
      </c>
      <c r="M111" s="5">
        <v>1375</v>
      </c>
      <c r="N111" s="35">
        <f t="shared" si="3"/>
        <v>1482.1637839999999</v>
      </c>
      <c r="O111" s="35">
        <f t="shared" si="4"/>
        <v>2435.39682025</v>
      </c>
      <c r="P111" s="5"/>
    </row>
    <row r="112" spans="3:16" x14ac:dyDescent="0.25">
      <c r="C112" s="5">
        <v>1525</v>
      </c>
      <c r="D112" s="33">
        <f t="shared" si="2"/>
        <v>0.37727326000675349</v>
      </c>
      <c r="M112" s="5">
        <v>1400</v>
      </c>
      <c r="N112" s="35">
        <f t="shared" si="3"/>
        <v>1499.6530249999998</v>
      </c>
      <c r="O112" s="35">
        <f t="shared" si="4"/>
        <v>2487.8834710000001</v>
      </c>
      <c r="P112" s="5"/>
    </row>
    <row r="113" spans="3:16" x14ac:dyDescent="0.25">
      <c r="C113" s="5">
        <v>1550</v>
      </c>
      <c r="D113" s="33">
        <f t="shared" si="2"/>
        <v>0.37731159294470668</v>
      </c>
      <c r="M113" s="5">
        <v>1425</v>
      </c>
      <c r="N113" s="35">
        <f t="shared" si="3"/>
        <v>1517.4577285</v>
      </c>
      <c r="O113" s="35">
        <f t="shared" si="4"/>
        <v>2541.3165092499994</v>
      </c>
      <c r="P113" s="5"/>
    </row>
    <row r="114" spans="3:16" x14ac:dyDescent="0.25">
      <c r="C114" s="5">
        <v>1575</v>
      </c>
      <c r="D114" s="33">
        <f t="shared" si="2"/>
        <v>0.37735182626732361</v>
      </c>
      <c r="M114" s="5">
        <v>1450</v>
      </c>
      <c r="N114" s="35">
        <f t="shared" si="3"/>
        <v>1535.5778944999997</v>
      </c>
      <c r="O114" s="35">
        <f t="shared" si="4"/>
        <v>2595.6959349999997</v>
      </c>
      <c r="P114" s="5"/>
    </row>
    <row r="115" spans="3:16" x14ac:dyDescent="0.25">
      <c r="C115" s="5">
        <v>1600</v>
      </c>
      <c r="D115" s="33">
        <f t="shared" ref="D115:D178" si="5">$E$45*(1+$E$47*((C115/($N$11*$K$4))^$E$46))</f>
        <v>0.37739402176903319</v>
      </c>
      <c r="M115" s="5">
        <v>1475</v>
      </c>
      <c r="N115" s="35">
        <f t="shared" si="3"/>
        <v>1554.0135229999999</v>
      </c>
      <c r="O115" s="35">
        <f t="shared" si="4"/>
        <v>2651.0217482499993</v>
      </c>
      <c r="P115" s="5"/>
    </row>
    <row r="116" spans="3:16" x14ac:dyDescent="0.25">
      <c r="C116" s="5">
        <v>1625</v>
      </c>
      <c r="D116" s="33">
        <f t="shared" si="5"/>
        <v>0.37743824223297484</v>
      </c>
      <c r="M116" s="5">
        <v>1500</v>
      </c>
      <c r="N116" s="35">
        <f t="shared" si="3"/>
        <v>1572.7646139999999</v>
      </c>
      <c r="O116" s="35">
        <f t="shared" si="4"/>
        <v>2707.2939489999999</v>
      </c>
      <c r="P116" s="5"/>
    </row>
    <row r="117" spans="3:16" x14ac:dyDescent="0.25">
      <c r="C117" s="5">
        <v>1650</v>
      </c>
      <c r="D117" s="33">
        <f t="shared" si="5"/>
        <v>0.37748455143099896</v>
      </c>
      <c r="M117" s="5">
        <v>1525</v>
      </c>
      <c r="N117" s="35">
        <f t="shared" si="3"/>
        <v>1591.8311675</v>
      </c>
      <c r="O117" s="35">
        <f t="shared" si="4"/>
        <v>2764.5125372499997</v>
      </c>
      <c r="P117" s="5"/>
    </row>
    <row r="118" spans="3:16" x14ac:dyDescent="0.25">
      <c r="C118" s="5">
        <v>1675</v>
      </c>
      <c r="D118" s="33">
        <f t="shared" si="5"/>
        <v>0.37753301412366685</v>
      </c>
      <c r="M118" s="5">
        <v>1550</v>
      </c>
      <c r="N118" s="35">
        <f t="shared" si="3"/>
        <v>1611.2131835</v>
      </c>
      <c r="O118" s="35">
        <f t="shared" si="4"/>
        <v>2822.6775129999996</v>
      </c>
      <c r="P118" s="5"/>
    </row>
    <row r="119" spans="3:16" x14ac:dyDescent="0.25">
      <c r="C119" s="5">
        <v>1700</v>
      </c>
      <c r="D119" s="33">
        <f t="shared" si="5"/>
        <v>0.37758369606025072</v>
      </c>
      <c r="M119" s="5">
        <v>1575</v>
      </c>
      <c r="N119" s="35">
        <f t="shared" si="3"/>
        <v>1630.9106619999998</v>
      </c>
      <c r="O119" s="35">
        <f t="shared" si="4"/>
        <v>2881.7888762499997</v>
      </c>
      <c r="P119" s="5"/>
    </row>
    <row r="120" spans="3:16" x14ac:dyDescent="0.25">
      <c r="C120" s="5">
        <v>1725</v>
      </c>
      <c r="D120" s="33">
        <f t="shared" si="5"/>
        <v>0.37763666397873347</v>
      </c>
      <c r="M120" s="5">
        <v>1600</v>
      </c>
      <c r="N120" s="35">
        <f t="shared" ref="N120:N183" si="6">($N$46*(M120^2))-($O$46*M120)+$P$46</f>
        <v>1650.923603</v>
      </c>
      <c r="O120" s="35">
        <f t="shared" ref="O120:O156" si="7">($N$51*(M120^2))-($O$51*M120)+$P$51</f>
        <v>2941.8466269999999</v>
      </c>
      <c r="P120" s="5"/>
    </row>
    <row r="121" spans="3:16" x14ac:dyDescent="0.25">
      <c r="C121" s="5">
        <v>1750</v>
      </c>
      <c r="D121" s="33">
        <f t="shared" si="5"/>
        <v>0.37769198560580897</v>
      </c>
      <c r="M121" s="5">
        <v>1625</v>
      </c>
      <c r="N121" s="35">
        <f t="shared" si="6"/>
        <v>1671.2520064999999</v>
      </c>
      <c r="O121" s="35">
        <f t="shared" si="7"/>
        <v>3002.8507652499998</v>
      </c>
      <c r="P121" s="5"/>
    </row>
    <row r="122" spans="3:16" x14ac:dyDescent="0.25">
      <c r="C122" s="5">
        <v>1775</v>
      </c>
      <c r="D122" s="33">
        <f t="shared" si="5"/>
        <v>0.37774972965688192</v>
      </c>
      <c r="M122" s="5">
        <v>1650</v>
      </c>
      <c r="N122" s="35">
        <f t="shared" si="6"/>
        <v>1691.8958725</v>
      </c>
      <c r="O122" s="35">
        <f t="shared" si="7"/>
        <v>3064.8012909999998</v>
      </c>
      <c r="P122" s="5"/>
    </row>
    <row r="123" spans="3:16" x14ac:dyDescent="0.25">
      <c r="C123" s="5">
        <v>1800</v>
      </c>
      <c r="D123" s="33">
        <f t="shared" si="5"/>
        <v>0.37780996583606785</v>
      </c>
      <c r="M123" s="5">
        <v>1675</v>
      </c>
      <c r="N123" s="35">
        <f t="shared" si="6"/>
        <v>1712.8552009999999</v>
      </c>
      <c r="O123" s="35">
        <f t="shared" si="7"/>
        <v>3127.6982042499994</v>
      </c>
      <c r="P123" s="5"/>
    </row>
    <row r="124" spans="3:16" x14ac:dyDescent="0.25">
      <c r="C124" s="5">
        <v>1825</v>
      </c>
      <c r="D124" s="33">
        <f t="shared" si="5"/>
        <v>0.37787276483619331</v>
      </c>
      <c r="M124" s="5">
        <v>1700</v>
      </c>
      <c r="N124" s="35">
        <f t="shared" si="6"/>
        <v>1734.1299919999999</v>
      </c>
      <c r="O124" s="35">
        <f t="shared" si="7"/>
        <v>3191.5415049999997</v>
      </c>
      <c r="P124" s="5"/>
    </row>
    <row r="125" spans="3:16" x14ac:dyDescent="0.25">
      <c r="C125" s="5">
        <v>1850</v>
      </c>
      <c r="D125" s="33">
        <f t="shared" si="5"/>
        <v>0.37793819833879555</v>
      </c>
      <c r="M125" s="5">
        <v>1725</v>
      </c>
      <c r="N125" s="35">
        <f t="shared" si="6"/>
        <v>1755.7202454999997</v>
      </c>
      <c r="O125" s="35">
        <f t="shared" si="7"/>
        <v>3256.3311932499996</v>
      </c>
      <c r="P125" s="5"/>
    </row>
    <row r="126" spans="3:16" x14ac:dyDescent="0.25">
      <c r="C126" s="5">
        <v>1875</v>
      </c>
      <c r="D126" s="33">
        <f t="shared" si="5"/>
        <v>0.37800633901412262</v>
      </c>
      <c r="M126" s="5">
        <v>1750</v>
      </c>
      <c r="N126" s="35">
        <f t="shared" si="6"/>
        <v>1777.6259614999999</v>
      </c>
      <c r="O126" s="35">
        <f t="shared" si="7"/>
        <v>3322.0672689999997</v>
      </c>
      <c r="P126" s="5"/>
    </row>
    <row r="127" spans="3:16" x14ac:dyDescent="0.25">
      <c r="C127" s="5">
        <v>1900</v>
      </c>
      <c r="D127" s="33">
        <f t="shared" si="5"/>
        <v>0.37807726052113366</v>
      </c>
      <c r="M127" s="5">
        <v>1775</v>
      </c>
      <c r="N127" s="35">
        <f t="shared" si="6"/>
        <v>1799.8471399999999</v>
      </c>
      <c r="O127" s="35">
        <f t="shared" si="7"/>
        <v>3388.7497322499994</v>
      </c>
      <c r="P127" s="5"/>
    </row>
    <row r="128" spans="3:16" x14ac:dyDescent="0.25">
      <c r="C128" s="5">
        <v>1925</v>
      </c>
      <c r="D128" s="33">
        <f t="shared" si="5"/>
        <v>0.37815103750749846</v>
      </c>
      <c r="M128" s="5">
        <v>1800</v>
      </c>
      <c r="N128" s="35">
        <f t="shared" si="6"/>
        <v>1822.383781</v>
      </c>
      <c r="O128" s="35">
        <f t="shared" si="7"/>
        <v>3456.3785829999993</v>
      </c>
      <c r="P128" s="5"/>
    </row>
    <row r="129" spans="3:16" x14ac:dyDescent="0.25">
      <c r="C129" s="5">
        <v>1950</v>
      </c>
      <c r="D129" s="33">
        <f t="shared" si="5"/>
        <v>0.37822774560959765</v>
      </c>
      <c r="M129" s="5">
        <v>1825</v>
      </c>
      <c r="N129" s="35">
        <f t="shared" si="6"/>
        <v>1845.2358844999999</v>
      </c>
      <c r="O129" s="35">
        <f t="shared" si="7"/>
        <v>3524.9538212499997</v>
      </c>
      <c r="P129" s="5"/>
    </row>
    <row r="130" spans="3:16" x14ac:dyDescent="0.25">
      <c r="C130" s="5">
        <v>1975</v>
      </c>
      <c r="D130" s="33">
        <f t="shared" si="5"/>
        <v>0.37830746145252303</v>
      </c>
      <c r="M130" s="5">
        <v>1850</v>
      </c>
      <c r="N130" s="35">
        <f t="shared" si="6"/>
        <v>1868.4034505</v>
      </c>
      <c r="O130" s="35">
        <f t="shared" si="7"/>
        <v>3594.4754469999993</v>
      </c>
      <c r="P130" s="5"/>
    </row>
    <row r="131" spans="3:16" x14ac:dyDescent="0.25">
      <c r="C131" s="5">
        <v>2000</v>
      </c>
      <c r="D131" s="33">
        <f t="shared" si="5"/>
        <v>0.37839026265007691</v>
      </c>
      <c r="M131" s="5">
        <v>1875</v>
      </c>
      <c r="N131" s="35">
        <f t="shared" si="6"/>
        <v>1891.8864789999998</v>
      </c>
      <c r="O131" s="35">
        <f t="shared" si="7"/>
        <v>3664.9434602499996</v>
      </c>
      <c r="P131" s="5"/>
    </row>
    <row r="132" spans="3:16" x14ac:dyDescent="0.25">
      <c r="C132" s="5">
        <v>2025</v>
      </c>
      <c r="D132" s="33">
        <f t="shared" si="5"/>
        <v>0.37847622780477258</v>
      </c>
      <c r="M132" s="5">
        <v>1900</v>
      </c>
      <c r="N132" s="35">
        <f t="shared" si="6"/>
        <v>1915.6849699999998</v>
      </c>
      <c r="O132" s="35">
        <f t="shared" si="7"/>
        <v>3736.3578609999995</v>
      </c>
      <c r="P132" s="5"/>
    </row>
    <row r="133" spans="3:16" x14ac:dyDescent="0.25">
      <c r="C133" s="5">
        <v>2050</v>
      </c>
      <c r="D133" s="33">
        <f t="shared" si="5"/>
        <v>0.37856543650783425</v>
      </c>
      <c r="M133" s="5">
        <v>1925</v>
      </c>
      <c r="N133" s="35">
        <f t="shared" si="6"/>
        <v>1939.7989234999998</v>
      </c>
      <c r="O133" s="35">
        <f t="shared" si="7"/>
        <v>3808.7186492499995</v>
      </c>
      <c r="P133" s="5"/>
    </row>
    <row r="134" spans="3:16" x14ac:dyDescent="0.25">
      <c r="C134" s="5">
        <v>2075</v>
      </c>
      <c r="D134" s="33">
        <f t="shared" si="5"/>
        <v>0.37865796933919688</v>
      </c>
      <c r="M134" s="5">
        <v>1950</v>
      </c>
      <c r="N134" s="35">
        <f t="shared" si="6"/>
        <v>1964.2283394999999</v>
      </c>
      <c r="O134" s="35">
        <f t="shared" si="7"/>
        <v>3882.0258249999993</v>
      </c>
      <c r="P134" s="5"/>
    </row>
    <row r="135" spans="3:16" x14ac:dyDescent="0.25">
      <c r="C135" s="5">
        <v>2100</v>
      </c>
      <c r="D135" s="33">
        <f t="shared" si="5"/>
        <v>0.37875390786750646</v>
      </c>
      <c r="M135" s="5">
        <v>1975</v>
      </c>
      <c r="N135" s="35">
        <f t="shared" si="6"/>
        <v>1988.9732179999999</v>
      </c>
      <c r="O135" s="35">
        <f t="shared" si="7"/>
        <v>3956.2793882499996</v>
      </c>
      <c r="P135" s="5"/>
    </row>
    <row r="136" spans="3:16" x14ac:dyDescent="0.25">
      <c r="C136" s="5">
        <v>2125</v>
      </c>
      <c r="D136" s="33">
        <f t="shared" si="5"/>
        <v>0.37885333465011967</v>
      </c>
      <c r="M136" s="5">
        <v>2000</v>
      </c>
      <c r="N136" s="35">
        <f t="shared" si="6"/>
        <v>2014.033559</v>
      </c>
      <c r="O136" s="35">
        <f t="shared" si="7"/>
        <v>4031.4793389999995</v>
      </c>
      <c r="P136" s="5"/>
    </row>
    <row r="137" spans="3:16" x14ac:dyDescent="0.25">
      <c r="C137" s="5">
        <v>2150</v>
      </c>
      <c r="D137" s="33">
        <f t="shared" si="5"/>
        <v>0.37895633323310401</v>
      </c>
      <c r="M137" s="5">
        <v>2025</v>
      </c>
      <c r="N137" s="35">
        <f t="shared" si="6"/>
        <v>2039.4093625</v>
      </c>
      <c r="O137" s="35">
        <f t="shared" si="7"/>
        <v>4107.6256772500001</v>
      </c>
      <c r="P137" s="5"/>
    </row>
    <row r="138" spans="3:16" x14ac:dyDescent="0.25">
      <c r="C138" s="5">
        <v>2175</v>
      </c>
      <c r="D138" s="33">
        <f t="shared" si="5"/>
        <v>0.37906298815123812</v>
      </c>
      <c r="M138" s="5">
        <v>2050</v>
      </c>
      <c r="N138" s="35">
        <f t="shared" si="6"/>
        <v>2065.1006284999999</v>
      </c>
      <c r="O138" s="35">
        <f t="shared" si="7"/>
        <v>4184.7184029999989</v>
      </c>
      <c r="P138" s="5"/>
    </row>
    <row r="139" spans="3:16" x14ac:dyDescent="0.25">
      <c r="C139" s="5">
        <v>2200</v>
      </c>
      <c r="D139" s="33">
        <f t="shared" si="5"/>
        <v>0.37917338492801111</v>
      </c>
      <c r="M139" s="5">
        <v>2075</v>
      </c>
      <c r="N139" s="35">
        <f t="shared" si="6"/>
        <v>2091.1073569999999</v>
      </c>
      <c r="O139" s="35">
        <f t="shared" si="7"/>
        <v>4262.7575162499998</v>
      </c>
      <c r="P139" s="5"/>
    </row>
    <row r="140" spans="3:16" x14ac:dyDescent="0.25">
      <c r="C140" s="5">
        <v>2225</v>
      </c>
      <c r="D140" s="33">
        <f t="shared" si="5"/>
        <v>0.37928761007562334</v>
      </c>
      <c r="M140" s="5">
        <v>2100</v>
      </c>
      <c r="N140" s="35">
        <f t="shared" si="6"/>
        <v>2117.4295480000001</v>
      </c>
      <c r="O140" s="35">
        <f t="shared" si="7"/>
        <v>4341.7430169999989</v>
      </c>
      <c r="P140" s="5"/>
    </row>
    <row r="141" spans="3:16" x14ac:dyDescent="0.25">
      <c r="C141" s="5">
        <v>2250</v>
      </c>
      <c r="D141" s="33">
        <f t="shared" si="5"/>
        <v>0.37940575109498575</v>
      </c>
      <c r="M141" s="5">
        <v>2125</v>
      </c>
      <c r="N141" s="35">
        <f t="shared" si="6"/>
        <v>2144.0672015</v>
      </c>
      <c r="O141" s="35">
        <f t="shared" si="7"/>
        <v>4421.674905249999</v>
      </c>
      <c r="P141" s="5"/>
    </row>
    <row r="142" spans="3:16" x14ac:dyDescent="0.25">
      <c r="C142" s="5">
        <v>2275</v>
      </c>
      <c r="D142" s="33">
        <f t="shared" si="5"/>
        <v>0.37952789647572022</v>
      </c>
      <c r="M142" s="5">
        <v>2150</v>
      </c>
      <c r="N142" s="35">
        <f t="shared" si="6"/>
        <v>2171.0203174999997</v>
      </c>
      <c r="O142" s="35">
        <f t="shared" si="7"/>
        <v>4502.5531809999993</v>
      </c>
      <c r="P142" s="5"/>
    </row>
    <row r="143" spans="3:16" x14ac:dyDescent="0.25">
      <c r="C143" s="5">
        <v>2300</v>
      </c>
      <c r="D143" s="33">
        <f t="shared" si="5"/>
        <v>0.37965413569615963</v>
      </c>
      <c r="M143" s="5">
        <v>2175</v>
      </c>
      <c r="N143" s="35">
        <f t="shared" si="6"/>
        <v>2198.288896</v>
      </c>
      <c r="O143" s="35">
        <f t="shared" si="7"/>
        <v>4584.3778442499988</v>
      </c>
      <c r="P143" s="5"/>
    </row>
    <row r="144" spans="3:16" x14ac:dyDescent="0.25">
      <c r="C144" s="5">
        <v>2325</v>
      </c>
      <c r="D144" s="33">
        <f t="shared" si="5"/>
        <v>0.37978455922334736</v>
      </c>
      <c r="M144" s="5">
        <v>2200</v>
      </c>
      <c r="N144" s="35">
        <f t="shared" si="6"/>
        <v>2225.8729370000001</v>
      </c>
      <c r="O144" s="35">
        <f t="shared" si="7"/>
        <v>4667.1488949999994</v>
      </c>
      <c r="P144" s="5"/>
    </row>
    <row r="145" spans="3:16" x14ac:dyDescent="0.25">
      <c r="C145" s="5">
        <v>2350</v>
      </c>
      <c r="D145" s="33">
        <f t="shared" si="5"/>
        <v>0.37991925851303809</v>
      </c>
      <c r="M145" s="5">
        <v>2225</v>
      </c>
      <c r="N145" s="35">
        <f t="shared" si="6"/>
        <v>2253.7724404999999</v>
      </c>
      <c r="O145" s="35">
        <f t="shared" si="7"/>
        <v>4750.8663332499991</v>
      </c>
      <c r="P145" s="5"/>
    </row>
    <row r="146" spans="3:16" x14ac:dyDescent="0.25">
      <c r="C146" s="5">
        <v>2375</v>
      </c>
      <c r="D146" s="33">
        <f t="shared" si="5"/>
        <v>0.38005832600969708</v>
      </c>
      <c r="M146" s="5">
        <v>2250</v>
      </c>
      <c r="N146" s="35">
        <f t="shared" si="6"/>
        <v>2281.9874064999999</v>
      </c>
      <c r="O146" s="35">
        <f t="shared" si="7"/>
        <v>4835.5301589999999</v>
      </c>
      <c r="P146" s="5"/>
    </row>
    <row r="147" spans="3:16" x14ac:dyDescent="0.25">
      <c r="C147" s="5">
        <v>2400</v>
      </c>
      <c r="D147" s="33">
        <f t="shared" si="5"/>
        <v>0.38020185514650051</v>
      </c>
      <c r="M147" s="5">
        <v>2275</v>
      </c>
      <c r="N147" s="35">
        <f t="shared" si="6"/>
        <v>2310.5178349999996</v>
      </c>
      <c r="O147" s="35">
        <f t="shared" si="7"/>
        <v>4921.140372249999</v>
      </c>
      <c r="P147" s="5"/>
    </row>
    <row r="148" spans="3:16" x14ac:dyDescent="0.25">
      <c r="C148" s="5">
        <v>2425</v>
      </c>
      <c r="D148" s="33">
        <f t="shared" si="5"/>
        <v>0.38034994034533537</v>
      </c>
      <c r="M148" s="5">
        <v>2300</v>
      </c>
      <c r="N148" s="35">
        <f t="shared" si="6"/>
        <v>2339.3637259999996</v>
      </c>
      <c r="O148" s="35">
        <f t="shared" si="7"/>
        <v>5007.6969730000001</v>
      </c>
      <c r="P148" s="5">
        <f t="shared" ref="P148:P183" si="8">$N$53*M148+$O$53</f>
        <v>17222.450391566515</v>
      </c>
    </row>
    <row r="149" spans="3:16" x14ac:dyDescent="0.25">
      <c r="C149" s="5">
        <v>2450</v>
      </c>
      <c r="D149" s="33">
        <f t="shared" si="5"/>
        <v>0.38050267701679974</v>
      </c>
      <c r="M149" s="5">
        <v>2325</v>
      </c>
      <c r="N149" s="35">
        <f t="shared" si="6"/>
        <v>2368.5250794999997</v>
      </c>
      <c r="O149" s="35">
        <f t="shared" si="7"/>
        <v>5095.1999612499994</v>
      </c>
      <c r="P149" s="5">
        <f t="shared" si="8"/>
        <v>17036.933547996585</v>
      </c>
    </row>
    <row r="150" spans="3:16" x14ac:dyDescent="0.25">
      <c r="C150" s="5">
        <v>2475</v>
      </c>
      <c r="D150" s="33">
        <f t="shared" si="5"/>
        <v>0.38066016156020221</v>
      </c>
      <c r="M150" s="5">
        <v>2350</v>
      </c>
      <c r="N150" s="35">
        <f t="shared" si="6"/>
        <v>2398.0018954999996</v>
      </c>
      <c r="O150" s="35">
        <f t="shared" si="7"/>
        <v>5183.6493369999989</v>
      </c>
      <c r="P150" s="5">
        <f t="shared" si="8"/>
        <v>16851.416704426658</v>
      </c>
    </row>
    <row r="151" spans="3:16" x14ac:dyDescent="0.25">
      <c r="C151" s="5">
        <v>2500</v>
      </c>
      <c r="D151" s="33">
        <f t="shared" si="5"/>
        <v>0.38082249136356244</v>
      </c>
      <c r="M151" s="5">
        <v>2375</v>
      </c>
      <c r="N151" s="35">
        <f t="shared" si="6"/>
        <v>2427.7941739999997</v>
      </c>
      <c r="O151" s="35">
        <f t="shared" si="7"/>
        <v>5273.0451002499995</v>
      </c>
      <c r="P151" s="5">
        <f t="shared" si="8"/>
        <v>16665.899860856727</v>
      </c>
    </row>
    <row r="152" spans="3:16" x14ac:dyDescent="0.25">
      <c r="C152" s="5">
        <v>2525</v>
      </c>
      <c r="D152" s="33">
        <f t="shared" si="5"/>
        <v>0.38098976480361096</v>
      </c>
      <c r="M152" s="5">
        <v>2400</v>
      </c>
      <c r="N152" s="35">
        <f t="shared" si="6"/>
        <v>2457.9019149999995</v>
      </c>
      <c r="O152" s="35">
        <f t="shared" si="7"/>
        <v>5363.3872509999992</v>
      </c>
      <c r="P152" s="5">
        <f t="shared" si="8"/>
        <v>16480.383017286797</v>
      </c>
    </row>
    <row r="153" spans="3:16" x14ac:dyDescent="0.25">
      <c r="C153" s="5">
        <v>2550</v>
      </c>
      <c r="D153" s="33">
        <f t="shared" si="5"/>
        <v>0.38116208124578915</v>
      </c>
      <c r="M153" s="5">
        <v>2425</v>
      </c>
      <c r="N153" s="35">
        <f t="shared" si="6"/>
        <v>2488.3251184999999</v>
      </c>
      <c r="O153" s="35">
        <f t="shared" si="7"/>
        <v>5454.6757892499991</v>
      </c>
      <c r="P153" s="5">
        <f t="shared" si="8"/>
        <v>16294.86617371687</v>
      </c>
    </row>
    <row r="154" spans="3:16" x14ac:dyDescent="0.25">
      <c r="C154" s="5">
        <v>2575</v>
      </c>
      <c r="D154" s="33">
        <f t="shared" si="5"/>
        <v>0.38133954104424911</v>
      </c>
      <c r="M154" s="5">
        <v>2450</v>
      </c>
      <c r="N154" s="35">
        <f t="shared" si="6"/>
        <v>2519.0637844999997</v>
      </c>
      <c r="O154" s="35">
        <f t="shared" si="7"/>
        <v>5546.9107149999991</v>
      </c>
      <c r="P154" s="5">
        <f t="shared" si="8"/>
        <v>16109.349330146939</v>
      </c>
    </row>
    <row r="155" spans="3:16" x14ac:dyDescent="0.25">
      <c r="C155" s="5">
        <v>2600</v>
      </c>
      <c r="D155" s="33">
        <f t="shared" si="5"/>
        <v>0.38152224554185393</v>
      </c>
      <c r="M155" s="5">
        <v>2475</v>
      </c>
      <c r="N155" s="35">
        <f t="shared" si="6"/>
        <v>2550.117913</v>
      </c>
      <c r="O155" s="35">
        <f t="shared" si="7"/>
        <v>5640.0920282499992</v>
      </c>
      <c r="P155" s="5">
        <f t="shared" si="8"/>
        <v>15923.832486577012</v>
      </c>
    </row>
    <row r="156" spans="3:16" x14ac:dyDescent="0.25">
      <c r="C156" s="5">
        <v>2625</v>
      </c>
      <c r="D156" s="33">
        <f t="shared" si="5"/>
        <v>0.38171029707017762</v>
      </c>
      <c r="M156" s="5">
        <v>2500</v>
      </c>
      <c r="N156" s="35">
        <f t="shared" si="6"/>
        <v>2581.4875039999997</v>
      </c>
      <c r="O156" s="35">
        <f t="shared" si="7"/>
        <v>5734.2197289999995</v>
      </c>
      <c r="P156" s="5">
        <f t="shared" si="8"/>
        <v>15738.315643007081</v>
      </c>
    </row>
    <row r="157" spans="3:16" x14ac:dyDescent="0.25">
      <c r="C157" s="5">
        <v>2650</v>
      </c>
      <c r="D157" s="33">
        <f t="shared" si="5"/>
        <v>0.38190379894950488</v>
      </c>
      <c r="M157" s="5">
        <v>2525</v>
      </c>
      <c r="N157" s="35">
        <f t="shared" si="6"/>
        <v>2613.1725575</v>
      </c>
      <c r="O157" s="35">
        <f t="shared" ref="O157:O195" si="9">($N$51*(M157^2))-($O$51*M157)+$P$51</f>
        <v>5829.2938172499989</v>
      </c>
      <c r="P157" s="5">
        <f t="shared" si="8"/>
        <v>15552.798799437151</v>
      </c>
    </row>
    <row r="158" spans="3:16" x14ac:dyDescent="0.25">
      <c r="C158" s="5">
        <v>2675</v>
      </c>
      <c r="D158" s="33">
        <f t="shared" si="5"/>
        <v>0.38210285548883133</v>
      </c>
      <c r="M158" s="5">
        <v>2550</v>
      </c>
      <c r="N158" s="35">
        <f t="shared" si="6"/>
        <v>2645.1730735000001</v>
      </c>
      <c r="O158" s="35">
        <f t="shared" si="9"/>
        <v>5925.3142929999995</v>
      </c>
      <c r="P158" s="5">
        <f t="shared" si="8"/>
        <v>15367.281955867224</v>
      </c>
    </row>
    <row r="159" spans="3:16" x14ac:dyDescent="0.25">
      <c r="C159" s="5">
        <v>2700</v>
      </c>
      <c r="D159" s="33">
        <f t="shared" si="5"/>
        <v>0.38230757198586351</v>
      </c>
      <c r="M159" s="5">
        <v>2575</v>
      </c>
      <c r="N159" s="35">
        <f t="shared" si="6"/>
        <v>2677.4890519999999</v>
      </c>
      <c r="O159" s="35">
        <f t="shared" si="9"/>
        <v>6022.2811562499992</v>
      </c>
      <c r="P159" s="5">
        <f t="shared" si="8"/>
        <v>15181.765112297293</v>
      </c>
    </row>
    <row r="160" spans="3:16" x14ac:dyDescent="0.25">
      <c r="C160" s="5">
        <v>2725</v>
      </c>
      <c r="D160" s="33">
        <f t="shared" si="5"/>
        <v>0.38251805472701872</v>
      </c>
      <c r="M160" s="5">
        <v>2600</v>
      </c>
      <c r="N160" s="35">
        <f t="shared" si="6"/>
        <v>2710.1204929999999</v>
      </c>
      <c r="O160" s="35">
        <f t="shared" si="9"/>
        <v>6120.1944069999981</v>
      </c>
      <c r="P160" s="5">
        <f t="shared" si="8"/>
        <v>14996.248268727366</v>
      </c>
    </row>
    <row r="161" spans="3:16" x14ac:dyDescent="0.25">
      <c r="C161" s="5">
        <v>2750</v>
      </c>
      <c r="D161" s="33">
        <f t="shared" si="5"/>
        <v>0.38273441098742528</v>
      </c>
      <c r="M161" s="5">
        <v>2625</v>
      </c>
      <c r="N161" s="35">
        <f t="shared" si="6"/>
        <v>2743.0673964999996</v>
      </c>
      <c r="O161" s="35">
        <f t="shared" si="9"/>
        <v>6219.054045249999</v>
      </c>
      <c r="P161" s="5">
        <f t="shared" si="8"/>
        <v>14810.731425157435</v>
      </c>
    </row>
    <row r="162" spans="3:16" x14ac:dyDescent="0.25">
      <c r="C162" s="5">
        <v>2775</v>
      </c>
      <c r="D162" s="33">
        <f t="shared" si="5"/>
        <v>0.38295674903092225</v>
      </c>
      <c r="M162" s="5">
        <v>2650</v>
      </c>
      <c r="N162" s="35">
        <f t="shared" si="6"/>
        <v>2776.3297624999996</v>
      </c>
      <c r="O162" s="35">
        <f t="shared" si="9"/>
        <v>6318.8600709999992</v>
      </c>
      <c r="P162" s="5">
        <f t="shared" si="8"/>
        <v>14625.214581587505</v>
      </c>
    </row>
    <row r="163" spans="3:16" x14ac:dyDescent="0.25">
      <c r="C163" s="5">
        <v>2800</v>
      </c>
      <c r="D163" s="33">
        <f t="shared" si="5"/>
        <v>0.38318517811005953</v>
      </c>
      <c r="M163" s="5">
        <v>2675</v>
      </c>
      <c r="N163" s="35">
        <f t="shared" si="6"/>
        <v>2809.9075909999997</v>
      </c>
      <c r="O163" s="35">
        <f t="shared" si="9"/>
        <v>6419.6124842499994</v>
      </c>
      <c r="P163" s="5">
        <f t="shared" si="8"/>
        <v>14439.697738017578</v>
      </c>
    </row>
    <row r="164" spans="3:16" x14ac:dyDescent="0.25">
      <c r="C164" s="5">
        <v>2825</v>
      </c>
      <c r="D164" s="33">
        <f t="shared" si="5"/>
        <v>0.3834198084660978</v>
      </c>
      <c r="M164" s="5">
        <v>2700</v>
      </c>
      <c r="N164" s="35">
        <f t="shared" si="6"/>
        <v>2843.8008819999995</v>
      </c>
      <c r="O164" s="35">
        <f t="shared" si="9"/>
        <v>6521.3112849999989</v>
      </c>
      <c r="P164" s="5">
        <f t="shared" si="8"/>
        <v>14254.180894447647</v>
      </c>
    </row>
    <row r="165" spans="3:16" x14ac:dyDescent="0.25">
      <c r="C165" s="5">
        <v>2850</v>
      </c>
      <c r="D165" s="33">
        <f t="shared" si="5"/>
        <v>0.38366075132900895</v>
      </c>
      <c r="M165" s="5">
        <v>2725</v>
      </c>
      <c r="N165" s="35">
        <f t="shared" si="6"/>
        <v>2878.0096354999996</v>
      </c>
      <c r="O165" s="35">
        <f t="shared" si="9"/>
        <v>6623.9564732499985</v>
      </c>
      <c r="P165" s="5">
        <f t="shared" si="8"/>
        <v>14068.66405087772</v>
      </c>
    </row>
    <row r="166" spans="3:16" x14ac:dyDescent="0.25">
      <c r="C166" s="5">
        <v>2875</v>
      </c>
      <c r="D166" s="33">
        <f t="shared" si="5"/>
        <v>0.38390811891747528</v>
      </c>
      <c r="M166" s="5">
        <v>2750</v>
      </c>
      <c r="N166" s="35">
        <f t="shared" si="6"/>
        <v>2912.5338514999999</v>
      </c>
      <c r="O166" s="35">
        <f t="shared" si="9"/>
        <v>6727.5480489999991</v>
      </c>
      <c r="P166" s="5">
        <f t="shared" si="8"/>
        <v>13883.147207307789</v>
      </c>
    </row>
    <row r="167" spans="3:16" x14ac:dyDescent="0.25">
      <c r="C167" s="5">
        <v>2900</v>
      </c>
      <c r="D167" s="33">
        <f t="shared" si="5"/>
        <v>0.3841620244388903</v>
      </c>
      <c r="M167" s="5">
        <v>2775</v>
      </c>
      <c r="N167" s="35">
        <f t="shared" si="6"/>
        <v>2947.3735299999998</v>
      </c>
      <c r="O167" s="35">
        <f t="shared" si="9"/>
        <v>6832.0860122499989</v>
      </c>
      <c r="P167" s="5">
        <f t="shared" si="8"/>
        <v>13697.630363737859</v>
      </c>
    </row>
    <row r="168" spans="3:16" x14ac:dyDescent="0.25">
      <c r="C168" s="5">
        <v>2925</v>
      </c>
      <c r="D168" s="33">
        <f t="shared" si="5"/>
        <v>0.38442258208935814</v>
      </c>
      <c r="M168" s="5">
        <v>2800</v>
      </c>
      <c r="N168" s="35">
        <f t="shared" si="6"/>
        <v>2982.528671</v>
      </c>
      <c r="O168" s="35">
        <f t="shared" si="9"/>
        <v>6937.5703629999989</v>
      </c>
      <c r="P168" s="5">
        <f t="shared" si="8"/>
        <v>13512.113520167932</v>
      </c>
    </row>
    <row r="169" spans="3:16" x14ac:dyDescent="0.25">
      <c r="C169" s="5">
        <v>2950</v>
      </c>
      <c r="D169" s="33">
        <f t="shared" si="5"/>
        <v>0.38468990705369394</v>
      </c>
      <c r="M169" s="5">
        <v>2825</v>
      </c>
      <c r="N169" s="35">
        <f t="shared" si="6"/>
        <v>3017.9992745</v>
      </c>
      <c r="O169" s="35">
        <f t="shared" si="9"/>
        <v>7044.001101249999</v>
      </c>
      <c r="P169" s="5">
        <f t="shared" si="8"/>
        <v>13326.596676598001</v>
      </c>
    </row>
    <row r="170" spans="3:16" x14ac:dyDescent="0.25">
      <c r="C170" s="5">
        <v>2975</v>
      </c>
      <c r="D170" s="33">
        <f t="shared" si="5"/>
        <v>0.3849641155054237</v>
      </c>
      <c r="M170" s="5">
        <v>2850</v>
      </c>
      <c r="N170" s="35">
        <f t="shared" si="6"/>
        <v>3053.7853404999996</v>
      </c>
      <c r="O170" s="35">
        <f t="shared" si="9"/>
        <v>7151.3782269999992</v>
      </c>
      <c r="P170" s="5">
        <f t="shared" si="8"/>
        <v>13141.079833028074</v>
      </c>
    </row>
    <row r="171" spans="3:16" x14ac:dyDescent="0.25">
      <c r="C171" s="5">
        <v>3000</v>
      </c>
      <c r="D171" s="33">
        <f t="shared" si="5"/>
        <v>0.38524532460678412</v>
      </c>
      <c r="M171" s="5">
        <v>2875</v>
      </c>
      <c r="N171" s="35">
        <f t="shared" si="6"/>
        <v>3089.8868689999995</v>
      </c>
      <c r="O171" s="35">
        <f t="shared" si="9"/>
        <v>7259.7017402499987</v>
      </c>
      <c r="P171" s="5">
        <f t="shared" si="8"/>
        <v>12955.562989458143</v>
      </c>
    </row>
    <row r="172" spans="3:16" x14ac:dyDescent="0.25">
      <c r="C172" s="5">
        <v>3025</v>
      </c>
      <c r="D172" s="33">
        <f t="shared" si="5"/>
        <v>0.38553365250872296</v>
      </c>
      <c r="M172" s="5">
        <v>2900</v>
      </c>
      <c r="N172" s="35">
        <f t="shared" si="6"/>
        <v>3126.3038599999995</v>
      </c>
      <c r="O172" s="35">
        <f t="shared" si="9"/>
        <v>7368.9716409999983</v>
      </c>
      <c r="P172" s="5">
        <f t="shared" si="8"/>
        <v>12770.046145888213</v>
      </c>
    </row>
    <row r="173" spans="3:16" x14ac:dyDescent="0.25">
      <c r="C173" s="5">
        <v>3050</v>
      </c>
      <c r="D173" s="33">
        <f t="shared" si="5"/>
        <v>0.38582921835089873</v>
      </c>
      <c r="M173" s="5">
        <v>2925</v>
      </c>
      <c r="N173" s="35">
        <f t="shared" si="6"/>
        <v>3163.0363134999998</v>
      </c>
      <c r="O173" s="35">
        <f t="shared" si="9"/>
        <v>7479.1879292499989</v>
      </c>
      <c r="P173" s="5">
        <f t="shared" si="8"/>
        <v>12584.529302318286</v>
      </c>
    </row>
    <row r="174" spans="3:16" x14ac:dyDescent="0.25">
      <c r="C174" s="5">
        <v>3075</v>
      </c>
      <c r="D174" s="33">
        <f t="shared" si="5"/>
        <v>0.3861321422616808</v>
      </c>
      <c r="M174" s="5">
        <v>2950</v>
      </c>
      <c r="N174" s="35">
        <f t="shared" si="6"/>
        <v>3200.0842294999998</v>
      </c>
      <c r="O174" s="35">
        <f t="shared" si="9"/>
        <v>7590.3506049999987</v>
      </c>
      <c r="P174" s="5">
        <f t="shared" si="8"/>
        <v>12399.012458748355</v>
      </c>
    </row>
    <row r="175" spans="3:16" x14ac:dyDescent="0.25">
      <c r="C175" s="5">
        <v>3100</v>
      </c>
      <c r="D175" s="33">
        <f t="shared" si="5"/>
        <v>0.38644254535814931</v>
      </c>
      <c r="M175" s="5">
        <v>2975</v>
      </c>
      <c r="N175" s="35">
        <f t="shared" si="6"/>
        <v>3237.4476079999995</v>
      </c>
      <c r="O175" s="35">
        <f t="shared" si="9"/>
        <v>7702.4596682499987</v>
      </c>
      <c r="P175" s="5">
        <f t="shared" si="8"/>
        <v>12213.495615178428</v>
      </c>
    </row>
    <row r="176" spans="3:16" x14ac:dyDescent="0.25">
      <c r="C176" s="5">
        <v>3125</v>
      </c>
      <c r="D176" s="33">
        <f t="shared" si="5"/>
        <v>0.38676054974609553</v>
      </c>
      <c r="M176" s="5">
        <v>3000</v>
      </c>
      <c r="N176" s="35">
        <f t="shared" si="6"/>
        <v>3275.1264489999999</v>
      </c>
      <c r="O176" s="35">
        <f t="shared" si="9"/>
        <v>7815.5151189999988</v>
      </c>
      <c r="P176" s="5">
        <f t="shared" si="8"/>
        <v>12027.978771608497</v>
      </c>
    </row>
    <row r="177" spans="3:16" x14ac:dyDescent="0.25">
      <c r="C177" s="5">
        <v>3150</v>
      </c>
      <c r="D177" s="33">
        <f t="shared" si="5"/>
        <v>0.38708627852002142</v>
      </c>
      <c r="M177" s="5">
        <v>3025</v>
      </c>
      <c r="N177" s="35">
        <f t="shared" si="6"/>
        <v>3313.1207525</v>
      </c>
      <c r="O177" s="35">
        <f t="shared" si="9"/>
        <v>7929.516957249999</v>
      </c>
      <c r="P177" s="5">
        <f t="shared" si="8"/>
        <v>11842.461928038567</v>
      </c>
    </row>
    <row r="178" spans="3:16" x14ac:dyDescent="0.25">
      <c r="C178" s="5">
        <v>3175</v>
      </c>
      <c r="D178" s="33">
        <f t="shared" si="5"/>
        <v>0.38741985576313959</v>
      </c>
      <c r="M178" s="5">
        <v>3050</v>
      </c>
      <c r="N178" s="35">
        <f t="shared" si="6"/>
        <v>3351.4305184999998</v>
      </c>
      <c r="O178" s="35">
        <f t="shared" si="9"/>
        <v>8044.4651829999993</v>
      </c>
      <c r="P178" s="5">
        <f t="shared" si="8"/>
        <v>11656.94508446864</v>
      </c>
    </row>
    <row r="179" spans="3:16" x14ac:dyDescent="0.25">
      <c r="C179" s="5">
        <v>3200</v>
      </c>
      <c r="D179" s="33">
        <f t="shared" ref="D179:D211" si="10">$E$45*(1+$E$47*((C179/($N$11*$K$4))^$E$46))</f>
        <v>0.38776140654737395</v>
      </c>
      <c r="M179" s="5">
        <v>3075</v>
      </c>
      <c r="N179" s="35">
        <f t="shared" si="6"/>
        <v>3390.0557469999994</v>
      </c>
      <c r="O179" s="35">
        <f t="shared" si="9"/>
        <v>8160.359796249998</v>
      </c>
      <c r="P179" s="5">
        <f t="shared" si="8"/>
        <v>11471.428240898709</v>
      </c>
    </row>
    <row r="180" spans="3:16" x14ac:dyDescent="0.25">
      <c r="C180" s="5">
        <v>3225</v>
      </c>
      <c r="D180" s="33">
        <f t="shared" si="10"/>
        <v>0.38811105693335901</v>
      </c>
      <c r="M180" s="5">
        <v>3100</v>
      </c>
      <c r="N180" s="35">
        <f t="shared" si="6"/>
        <v>3428.9964379999997</v>
      </c>
      <c r="O180" s="35">
        <f t="shared" si="9"/>
        <v>8277.2007969999977</v>
      </c>
      <c r="P180" s="5">
        <f t="shared" si="8"/>
        <v>11285.911397328779</v>
      </c>
    </row>
    <row r="181" spans="3:16" x14ac:dyDescent="0.25">
      <c r="C181" s="5">
        <v>3250</v>
      </c>
      <c r="D181" s="33">
        <f t="shared" si="10"/>
        <v>0.38846893397044008</v>
      </c>
      <c r="M181" s="5">
        <v>3125</v>
      </c>
      <c r="N181" s="35">
        <f t="shared" si="6"/>
        <v>3468.2525914999997</v>
      </c>
      <c r="O181" s="35">
        <f t="shared" si="9"/>
        <v>8394.9881852499984</v>
      </c>
      <c r="P181" s="5">
        <f t="shared" si="8"/>
        <v>11100.394553758852</v>
      </c>
    </row>
    <row r="182" spans="3:16" x14ac:dyDescent="0.25">
      <c r="C182" s="5">
        <v>3275</v>
      </c>
      <c r="D182" s="33">
        <f t="shared" si="10"/>
        <v>0.38883516569667348</v>
      </c>
      <c r="M182" s="5">
        <v>3150</v>
      </c>
      <c r="N182" s="35">
        <f t="shared" si="6"/>
        <v>3507.8242074999994</v>
      </c>
      <c r="O182" s="35">
        <f t="shared" si="9"/>
        <v>8513.7219609999993</v>
      </c>
      <c r="P182" s="5">
        <f t="shared" si="8"/>
        <v>10914.877710188921</v>
      </c>
    </row>
    <row r="183" spans="3:16" x14ac:dyDescent="0.25">
      <c r="C183" s="5">
        <v>3300</v>
      </c>
      <c r="D183" s="33">
        <f t="shared" si="10"/>
        <v>0.38920988113882621</v>
      </c>
      <c r="M183" s="5">
        <v>3175</v>
      </c>
      <c r="N183" s="35">
        <f t="shared" si="6"/>
        <v>3547.7112859999997</v>
      </c>
      <c r="O183" s="35">
        <f t="shared" si="9"/>
        <v>8633.4021242499985</v>
      </c>
      <c r="P183" s="5">
        <f t="shared" si="8"/>
        <v>10729.360866618994</v>
      </c>
    </row>
    <row r="184" spans="3:16" x14ac:dyDescent="0.25">
      <c r="C184" s="5">
        <v>3325</v>
      </c>
      <c r="D184" s="33">
        <f t="shared" si="10"/>
        <v>0.38959321031237643</v>
      </c>
      <c r="M184" s="5">
        <v>3200</v>
      </c>
      <c r="N184" s="35">
        <f t="shared" ref="N184:N236" si="11">($N$46*(M184^2))-($O$46*M184)+$P$46</f>
        <v>3587.9138269999999</v>
      </c>
      <c r="O184" s="35">
        <f t="shared" si="9"/>
        <v>8754.0286749999977</v>
      </c>
      <c r="P184" s="5">
        <f t="shared" ref="P184:P236" si="12">$N$53*M184+$O$53</f>
        <v>10543.844023049063</v>
      </c>
    </row>
    <row r="185" spans="3:16" x14ac:dyDescent="0.25">
      <c r="C185" s="5">
        <v>3350</v>
      </c>
      <c r="D185" s="33">
        <f t="shared" si="10"/>
        <v>0.38998528422151285</v>
      </c>
      <c r="M185" s="5">
        <v>3225</v>
      </c>
      <c r="N185" s="35">
        <f t="shared" si="11"/>
        <v>3628.4318304999997</v>
      </c>
      <c r="O185" s="35">
        <f t="shared" si="9"/>
        <v>8875.601613249999</v>
      </c>
      <c r="P185" s="5">
        <f t="shared" si="12"/>
        <v>10358.327179479133</v>
      </c>
    </row>
    <row r="186" spans="3:16" x14ac:dyDescent="0.25">
      <c r="C186" s="5">
        <v>3375</v>
      </c>
      <c r="D186" s="33">
        <f t="shared" si="10"/>
        <v>0.39038623485913526</v>
      </c>
      <c r="M186" s="5">
        <v>3250</v>
      </c>
      <c r="N186" s="35">
        <f t="shared" si="11"/>
        <v>3669.2652964999993</v>
      </c>
      <c r="O186" s="35">
        <f t="shared" si="9"/>
        <v>8998.1209389999985</v>
      </c>
      <c r="P186" s="5">
        <f t="shared" si="12"/>
        <v>10172.810335909206</v>
      </c>
    </row>
    <row r="187" spans="3:16" x14ac:dyDescent="0.25">
      <c r="C187" s="5">
        <v>3400</v>
      </c>
      <c r="D187" s="33">
        <f t="shared" si="10"/>
        <v>0.3907961952068541</v>
      </c>
      <c r="M187" s="5">
        <v>3275</v>
      </c>
      <c r="N187" s="35">
        <f t="shared" si="11"/>
        <v>3710.4142249999995</v>
      </c>
      <c r="O187" s="35">
        <f t="shared" si="9"/>
        <v>9121.5866522499982</v>
      </c>
      <c r="P187" s="5">
        <f t="shared" si="12"/>
        <v>9987.293492339275</v>
      </c>
    </row>
    <row r="188" spans="3:16" x14ac:dyDescent="0.25">
      <c r="C188" s="5">
        <v>3425</v>
      </c>
      <c r="D188" s="33">
        <f t="shared" si="10"/>
        <v>0.39121529923499082</v>
      </c>
      <c r="M188" s="5">
        <v>3300</v>
      </c>
      <c r="N188" s="35">
        <f t="shared" si="11"/>
        <v>3751.878616</v>
      </c>
      <c r="O188" s="35">
        <f t="shared" si="9"/>
        <v>9245.9987529999999</v>
      </c>
      <c r="P188" s="5">
        <f t="shared" si="12"/>
        <v>9801.776648769348</v>
      </c>
    </row>
    <row r="189" spans="3:16" x14ac:dyDescent="0.25">
      <c r="C189" s="5">
        <v>3450</v>
      </c>
      <c r="D189" s="33">
        <f t="shared" si="10"/>
        <v>0.39164368190257781</v>
      </c>
      <c r="M189" s="5">
        <v>3325</v>
      </c>
      <c r="N189" s="35">
        <f t="shared" si="11"/>
        <v>3793.6584694999997</v>
      </c>
      <c r="O189" s="35">
        <f t="shared" si="9"/>
        <v>9371.3572412499962</v>
      </c>
      <c r="P189" s="5">
        <f t="shared" si="12"/>
        <v>9616.2598051994173</v>
      </c>
    </row>
    <row r="190" spans="3:16" x14ac:dyDescent="0.25">
      <c r="C190" s="5">
        <v>3475</v>
      </c>
      <c r="D190" s="33">
        <f t="shared" si="10"/>
        <v>0.39208147915735808</v>
      </c>
      <c r="M190" s="5">
        <v>3350</v>
      </c>
      <c r="N190" s="35">
        <f t="shared" si="11"/>
        <v>3835.7537854999996</v>
      </c>
      <c r="O190" s="35">
        <f t="shared" si="9"/>
        <v>9497.6621169999999</v>
      </c>
      <c r="P190" s="5">
        <f t="shared" si="12"/>
        <v>9430.7429616294867</v>
      </c>
    </row>
    <row r="191" spans="3:16" x14ac:dyDescent="0.25">
      <c r="C191" s="5">
        <v>3500</v>
      </c>
      <c r="D191" s="33">
        <f t="shared" si="10"/>
        <v>0.39252882793578564</v>
      </c>
      <c r="M191" s="5">
        <v>3375</v>
      </c>
      <c r="N191" s="35">
        <f t="shared" si="11"/>
        <v>3878.1645639999997</v>
      </c>
      <c r="O191" s="35">
        <f t="shared" si="9"/>
        <v>9624.91338025</v>
      </c>
      <c r="P191" s="5">
        <f t="shared" si="12"/>
        <v>9245.2261180595597</v>
      </c>
    </row>
    <row r="192" spans="3:16" x14ac:dyDescent="0.25">
      <c r="C192" s="5">
        <v>3525</v>
      </c>
      <c r="D192" s="33">
        <f t="shared" si="10"/>
        <v>0.39298586616302533</v>
      </c>
      <c r="M192" s="5">
        <v>3400</v>
      </c>
      <c r="N192" s="35">
        <f t="shared" si="11"/>
        <v>3920.890805</v>
      </c>
      <c r="O192" s="35">
        <f t="shared" si="9"/>
        <v>9753.1110309999967</v>
      </c>
      <c r="P192" s="5">
        <f t="shared" si="12"/>
        <v>9059.709274489629</v>
      </c>
    </row>
    <row r="193" spans="3:16" x14ac:dyDescent="0.25">
      <c r="C193" s="5">
        <v>3550</v>
      </c>
      <c r="D193" s="33">
        <f t="shared" si="10"/>
        <v>0.39345273275295289</v>
      </c>
      <c r="M193" s="5">
        <v>3425</v>
      </c>
      <c r="N193" s="35">
        <f t="shared" si="11"/>
        <v>3963.9325084999996</v>
      </c>
      <c r="O193" s="35">
        <f t="shared" si="9"/>
        <v>9882.2550692499972</v>
      </c>
      <c r="P193" s="5">
        <f t="shared" si="12"/>
        <v>8874.192430919702</v>
      </c>
    </row>
    <row r="194" spans="3:16" x14ac:dyDescent="0.25">
      <c r="C194" s="5">
        <v>3575</v>
      </c>
      <c r="D194" s="33">
        <f t="shared" si="10"/>
        <v>0.39392956760815484</v>
      </c>
      <c r="M194" s="5">
        <v>3450</v>
      </c>
      <c r="N194" s="35">
        <f t="shared" si="11"/>
        <v>4007.2896744999994</v>
      </c>
      <c r="O194" s="35">
        <f t="shared" si="9"/>
        <v>10012.345494999998</v>
      </c>
      <c r="P194" s="5">
        <f t="shared" si="12"/>
        <v>8688.6755873497714</v>
      </c>
    </row>
    <row r="195" spans="3:16" x14ac:dyDescent="0.25">
      <c r="C195" s="5">
        <v>3600</v>
      </c>
      <c r="D195" s="33">
        <f t="shared" si="10"/>
        <v>0.39441651161992863</v>
      </c>
      <c r="M195" s="5">
        <v>3475</v>
      </c>
      <c r="N195" s="35">
        <f t="shared" si="11"/>
        <v>4050.9623029999998</v>
      </c>
      <c r="O195" s="35">
        <f t="shared" si="9"/>
        <v>10143.382308249998</v>
      </c>
      <c r="P195" s="5">
        <f t="shared" si="12"/>
        <v>8503.1587437798407</v>
      </c>
    </row>
    <row r="196" spans="3:16" x14ac:dyDescent="0.25">
      <c r="C196" s="5">
        <v>3625</v>
      </c>
      <c r="D196" s="33">
        <f t="shared" si="10"/>
        <v>0.39491370666828263</v>
      </c>
      <c r="M196" s="5">
        <v>3500</v>
      </c>
      <c r="N196" s="35">
        <f t="shared" si="11"/>
        <v>4094.950394</v>
      </c>
      <c r="O196" s="35">
        <f t="shared" ref="O196:O236" si="13">($N$51*(M196^2))-($O$51*M196)+$P$51</f>
        <v>10275.365508999999</v>
      </c>
      <c r="P196" s="5">
        <f t="shared" si="12"/>
        <v>8317.6419002099137</v>
      </c>
    </row>
    <row r="197" spans="3:16" x14ac:dyDescent="0.25">
      <c r="C197" s="5">
        <v>3650</v>
      </c>
      <c r="D197" s="33">
        <f t="shared" si="10"/>
        <v>0.39542129562193595</v>
      </c>
      <c r="M197" s="5">
        <v>3525</v>
      </c>
      <c r="N197" s="35">
        <f t="shared" si="11"/>
        <v>4139.2539474999994</v>
      </c>
      <c r="O197" s="35">
        <f t="shared" si="13"/>
        <v>10408.295097249997</v>
      </c>
      <c r="P197" s="5">
        <f t="shared" si="12"/>
        <v>8132.1250566399831</v>
      </c>
    </row>
    <row r="198" spans="3:16" x14ac:dyDescent="0.25">
      <c r="C198" s="5">
        <v>3675</v>
      </c>
      <c r="D198" s="33">
        <f t="shared" si="10"/>
        <v>0.39593942233831841</v>
      </c>
      <c r="M198" s="5">
        <v>3550</v>
      </c>
      <c r="N198" s="35">
        <f t="shared" si="11"/>
        <v>4183.8729635</v>
      </c>
      <c r="O198" s="35">
        <f t="shared" si="13"/>
        <v>10542.171072999998</v>
      </c>
      <c r="P198" s="5">
        <f t="shared" si="12"/>
        <v>7946.6082130700561</v>
      </c>
    </row>
    <row r="199" spans="3:16" x14ac:dyDescent="0.25">
      <c r="C199" s="5">
        <v>3700</v>
      </c>
      <c r="D199" s="33">
        <f t="shared" si="10"/>
        <v>0.39646823166357115</v>
      </c>
      <c r="M199" s="5">
        <v>3575</v>
      </c>
      <c r="N199" s="35">
        <f t="shared" si="11"/>
        <v>4228.8074419999994</v>
      </c>
      <c r="O199" s="35">
        <f t="shared" si="13"/>
        <v>10676.993436249999</v>
      </c>
      <c r="P199" s="5">
        <f t="shared" si="12"/>
        <v>7761.0913695001254</v>
      </c>
    </row>
    <row r="200" spans="3:16" x14ac:dyDescent="0.25">
      <c r="C200" s="5">
        <v>3725</v>
      </c>
      <c r="D200" s="33">
        <f t="shared" si="10"/>
        <v>0.39700786943254568</v>
      </c>
      <c r="M200" s="5">
        <v>3600</v>
      </c>
      <c r="N200" s="35">
        <f t="shared" si="11"/>
        <v>4274.0573829999994</v>
      </c>
      <c r="O200" s="35">
        <f t="shared" si="13"/>
        <v>10812.762186999997</v>
      </c>
      <c r="P200" s="5">
        <f t="shared" si="12"/>
        <v>7575.5745259301948</v>
      </c>
    </row>
    <row r="201" spans="3:16" x14ac:dyDescent="0.25">
      <c r="C201" s="5">
        <v>3750</v>
      </c>
      <c r="D201" s="33">
        <f t="shared" si="10"/>
        <v>0.39755848246880476</v>
      </c>
      <c r="M201" s="5">
        <v>3625</v>
      </c>
      <c r="N201" s="35">
        <f t="shared" si="11"/>
        <v>4319.6227865000001</v>
      </c>
      <c r="O201" s="35">
        <f t="shared" si="13"/>
        <v>10949.477325249998</v>
      </c>
      <c r="P201" s="5">
        <f t="shared" si="12"/>
        <v>7390.0576823602678</v>
      </c>
    </row>
    <row r="202" spans="3:16" x14ac:dyDescent="0.25">
      <c r="C202" s="5">
        <v>3775</v>
      </c>
      <c r="D202" s="33">
        <f t="shared" si="10"/>
        <v>0.39812021858462171</v>
      </c>
      <c r="M202" s="5">
        <v>3650</v>
      </c>
      <c r="N202" s="35">
        <f t="shared" si="11"/>
        <v>4365.5036524999996</v>
      </c>
      <c r="O202" s="35">
        <f t="shared" si="13"/>
        <v>11087.138851</v>
      </c>
      <c r="P202" s="5">
        <f t="shared" si="12"/>
        <v>7204.5408387903371</v>
      </c>
    </row>
    <row r="203" spans="3:16" x14ac:dyDescent="0.25">
      <c r="C203" s="5">
        <v>3800</v>
      </c>
      <c r="D203" s="33">
        <f t="shared" si="10"/>
        <v>0.39869322658098089</v>
      </c>
      <c r="M203" s="5">
        <v>3675</v>
      </c>
      <c r="N203" s="35">
        <f t="shared" si="11"/>
        <v>4411.6999809999998</v>
      </c>
      <c r="O203" s="35">
        <f t="shared" si="13"/>
        <v>11225.746764249998</v>
      </c>
      <c r="P203" s="5">
        <f t="shared" si="12"/>
        <v>7019.0239952204101</v>
      </c>
    </row>
    <row r="204" spans="3:16" x14ac:dyDescent="0.25">
      <c r="C204" s="5">
        <v>3825</v>
      </c>
      <c r="D204" s="33">
        <f t="shared" si="10"/>
        <v>0.39927765624757738</v>
      </c>
      <c r="M204" s="5">
        <v>3700</v>
      </c>
      <c r="N204" s="35">
        <f t="shared" si="11"/>
        <v>4458.2117719999987</v>
      </c>
      <c r="O204" s="35">
        <f t="shared" si="13"/>
        <v>11365.301065</v>
      </c>
      <c r="P204" s="5">
        <f t="shared" si="12"/>
        <v>6833.5071516504795</v>
      </c>
    </row>
    <row r="205" spans="3:16" x14ac:dyDescent="0.25">
      <c r="C205" s="5">
        <v>3850</v>
      </c>
      <c r="D205" s="33">
        <f t="shared" si="10"/>
        <v>0.3998736583628173</v>
      </c>
      <c r="M205" s="5">
        <v>3725</v>
      </c>
      <c r="N205" s="35">
        <f t="shared" si="11"/>
        <v>4505.0390254999993</v>
      </c>
      <c r="O205" s="35">
        <f t="shared" si="13"/>
        <v>11505.801753249998</v>
      </c>
      <c r="P205" s="5">
        <f t="shared" si="12"/>
        <v>6647.9903080805489</v>
      </c>
    </row>
    <row r="206" spans="3:16" x14ac:dyDescent="0.25">
      <c r="C206" s="5">
        <v>3875</v>
      </c>
      <c r="D206" s="33">
        <f t="shared" si="10"/>
        <v>0.40048138469381739</v>
      </c>
      <c r="M206" s="5">
        <v>3750</v>
      </c>
      <c r="N206" s="35">
        <f t="shared" si="11"/>
        <v>4552.1817414999996</v>
      </c>
      <c r="O206" s="35">
        <f t="shared" si="13"/>
        <v>11647.248828999996</v>
      </c>
      <c r="P206" s="5">
        <f t="shared" si="12"/>
        <v>6462.4734645106219</v>
      </c>
    </row>
    <row r="207" spans="3:16" x14ac:dyDescent="0.25">
      <c r="C207" s="5">
        <v>3900</v>
      </c>
      <c r="D207" s="33">
        <f t="shared" si="10"/>
        <v>0.40110098799640553</v>
      </c>
      <c r="M207" s="5">
        <v>3775</v>
      </c>
      <c r="N207" s="35">
        <f t="shared" si="11"/>
        <v>4599.6399199999996</v>
      </c>
      <c r="O207" s="35">
        <f t="shared" si="13"/>
        <v>11789.642292249999</v>
      </c>
      <c r="P207" s="5">
        <f t="shared" si="12"/>
        <v>6276.9566209406912</v>
      </c>
    </row>
    <row r="208" spans="3:16" x14ac:dyDescent="0.25">
      <c r="C208" s="5">
        <v>3925</v>
      </c>
      <c r="D208" s="33">
        <f t="shared" si="10"/>
        <v>0.40173262201512028</v>
      </c>
      <c r="M208" s="5">
        <v>3800</v>
      </c>
      <c r="N208" s="35">
        <f t="shared" si="11"/>
        <v>4647.4135609999994</v>
      </c>
      <c r="O208" s="35">
        <f t="shared" si="13"/>
        <v>11932.982142999997</v>
      </c>
      <c r="P208" s="5">
        <f t="shared" si="12"/>
        <v>6091.4397773707642</v>
      </c>
    </row>
    <row r="209" spans="3:16" x14ac:dyDescent="0.25">
      <c r="C209" s="5">
        <v>3950</v>
      </c>
      <c r="D209" s="33">
        <f t="shared" si="10"/>
        <v>0.40237644148321106</v>
      </c>
      <c r="M209" s="5">
        <v>3825</v>
      </c>
      <c r="N209" s="35">
        <f t="shared" si="11"/>
        <v>4695.5026644999998</v>
      </c>
      <c r="O209" s="35">
        <f t="shared" si="13"/>
        <v>12077.26838125</v>
      </c>
      <c r="P209" s="5">
        <f t="shared" si="12"/>
        <v>5905.9229338008336</v>
      </c>
    </row>
    <row r="210" spans="3:16" x14ac:dyDescent="0.25">
      <c r="C210" s="5">
        <v>3975</v>
      </c>
      <c r="D210" s="33">
        <f t="shared" si="10"/>
        <v>0.40303260212263819</v>
      </c>
      <c r="M210" s="5">
        <v>3850</v>
      </c>
      <c r="N210" s="35">
        <f t="shared" si="11"/>
        <v>4743.9072304999991</v>
      </c>
      <c r="O210" s="35">
        <f t="shared" si="13"/>
        <v>12222.501006999999</v>
      </c>
      <c r="P210" s="5">
        <f t="shared" si="12"/>
        <v>5720.4060902309029</v>
      </c>
    </row>
    <row r="211" spans="3:16" x14ac:dyDescent="0.25">
      <c r="C211" s="5">
        <v>4000</v>
      </c>
      <c r="D211" s="33">
        <f t="shared" si="10"/>
        <v>0.40370126064407291</v>
      </c>
      <c r="M211" s="5">
        <v>3875</v>
      </c>
      <c r="N211" s="35">
        <f t="shared" si="11"/>
        <v>4792.627258999999</v>
      </c>
      <c r="O211" s="35">
        <f t="shared" si="13"/>
        <v>12368.680020249998</v>
      </c>
      <c r="P211" s="5">
        <f t="shared" si="12"/>
        <v>5534.8892466609759</v>
      </c>
    </row>
    <row r="212" spans="3:16" x14ac:dyDescent="0.25">
      <c r="M212" s="5">
        <v>3900</v>
      </c>
      <c r="N212" s="35">
        <f t="shared" si="11"/>
        <v>4841.6627499999995</v>
      </c>
      <c r="O212" s="35">
        <f t="shared" si="13"/>
        <v>12515.805420999997</v>
      </c>
      <c r="P212" s="5">
        <f t="shared" si="12"/>
        <v>5349.3724030910453</v>
      </c>
    </row>
    <row r="213" spans="3:16" x14ac:dyDescent="0.25">
      <c r="M213" s="5">
        <v>3925</v>
      </c>
      <c r="N213" s="35">
        <f t="shared" si="11"/>
        <v>4891.0137034999989</v>
      </c>
      <c r="O213" s="35">
        <f t="shared" si="13"/>
        <v>12663.877209249997</v>
      </c>
      <c r="P213" s="5">
        <f t="shared" si="12"/>
        <v>5163.8555595211183</v>
      </c>
    </row>
    <row r="214" spans="3:16" x14ac:dyDescent="0.25">
      <c r="M214" s="5">
        <v>3950</v>
      </c>
      <c r="N214" s="35">
        <f t="shared" si="11"/>
        <v>4940.6801194999998</v>
      </c>
      <c r="O214" s="35">
        <f t="shared" si="13"/>
        <v>12812.895384999996</v>
      </c>
      <c r="P214" s="5">
        <f t="shared" si="12"/>
        <v>4978.3387159511876</v>
      </c>
    </row>
    <row r="215" spans="3:16" x14ac:dyDescent="0.25">
      <c r="M215" s="5">
        <v>3975</v>
      </c>
      <c r="N215" s="35">
        <f t="shared" si="11"/>
        <v>4990.6619979999996</v>
      </c>
      <c r="O215" s="35">
        <f t="shared" si="13"/>
        <v>12962.859948249999</v>
      </c>
      <c r="P215" s="5">
        <f t="shared" si="12"/>
        <v>4792.821872381257</v>
      </c>
    </row>
    <row r="216" spans="3:16" x14ac:dyDescent="0.25">
      <c r="M216" s="5">
        <v>4000</v>
      </c>
      <c r="N216" s="35">
        <f t="shared" si="11"/>
        <v>5040.9593389999991</v>
      </c>
      <c r="O216" s="35">
        <f t="shared" si="13"/>
        <v>13113.770898999999</v>
      </c>
      <c r="P216" s="5">
        <f t="shared" si="12"/>
        <v>4607.30502881133</v>
      </c>
    </row>
    <row r="217" spans="3:16" x14ac:dyDescent="0.25">
      <c r="M217" s="5">
        <v>4025</v>
      </c>
      <c r="N217" s="35">
        <f t="shared" si="11"/>
        <v>5091.5721424999992</v>
      </c>
      <c r="O217" s="35">
        <f t="shared" si="13"/>
        <v>13265.628237249995</v>
      </c>
      <c r="P217" s="5">
        <f t="shared" si="12"/>
        <v>4421.7881852413993</v>
      </c>
    </row>
    <row r="218" spans="3:16" x14ac:dyDescent="0.25">
      <c r="M218" s="5">
        <v>4050</v>
      </c>
      <c r="N218" s="35">
        <f t="shared" si="11"/>
        <v>5142.5004085</v>
      </c>
      <c r="O218" s="35">
        <f t="shared" si="13"/>
        <v>13418.431962999999</v>
      </c>
      <c r="P218" s="5">
        <f t="shared" si="12"/>
        <v>4236.2713416714723</v>
      </c>
    </row>
    <row r="219" spans="3:16" x14ac:dyDescent="0.25">
      <c r="M219" s="5">
        <v>4075</v>
      </c>
      <c r="N219" s="35">
        <f t="shared" si="11"/>
        <v>5193.7441369999997</v>
      </c>
      <c r="O219" s="35">
        <f t="shared" si="13"/>
        <v>13572.182076249996</v>
      </c>
      <c r="P219" s="5">
        <f t="shared" si="12"/>
        <v>4050.7544981015417</v>
      </c>
    </row>
    <row r="220" spans="3:16" x14ac:dyDescent="0.25">
      <c r="M220" s="5">
        <v>4100</v>
      </c>
      <c r="N220" s="35">
        <f t="shared" si="11"/>
        <v>5245.303328</v>
      </c>
      <c r="O220" s="35">
        <f t="shared" si="13"/>
        <v>13726.878576999999</v>
      </c>
      <c r="P220" s="5">
        <f t="shared" si="12"/>
        <v>3865.237654531611</v>
      </c>
    </row>
    <row r="221" spans="3:16" x14ac:dyDescent="0.25">
      <c r="M221" s="5">
        <v>4125</v>
      </c>
      <c r="N221" s="35">
        <f t="shared" si="11"/>
        <v>5297.1779815</v>
      </c>
      <c r="O221" s="35">
        <f t="shared" si="13"/>
        <v>13882.521465249996</v>
      </c>
      <c r="P221" s="5">
        <f t="shared" si="12"/>
        <v>3679.720810961684</v>
      </c>
    </row>
    <row r="222" spans="3:16" x14ac:dyDescent="0.25">
      <c r="M222" s="5">
        <v>4150</v>
      </c>
      <c r="N222" s="35">
        <f t="shared" si="11"/>
        <v>5349.3680974999988</v>
      </c>
      <c r="O222" s="35">
        <f t="shared" si="13"/>
        <v>14039.110740999997</v>
      </c>
      <c r="P222" s="5">
        <f t="shared" si="12"/>
        <v>3494.2039673917534</v>
      </c>
    </row>
    <row r="223" spans="3:16" x14ac:dyDescent="0.25">
      <c r="M223" s="5">
        <v>4175</v>
      </c>
      <c r="N223" s="35">
        <f t="shared" si="11"/>
        <v>5401.8736760000002</v>
      </c>
      <c r="O223" s="35">
        <f t="shared" si="13"/>
        <v>14196.646404249997</v>
      </c>
      <c r="P223" s="5">
        <f t="shared" si="12"/>
        <v>3308.6871238218264</v>
      </c>
    </row>
    <row r="224" spans="3:16" x14ac:dyDescent="0.25">
      <c r="M224" s="5">
        <v>4200</v>
      </c>
      <c r="N224" s="35">
        <f t="shared" si="11"/>
        <v>5454.6947169999994</v>
      </c>
      <c r="O224" s="35">
        <f t="shared" si="13"/>
        <v>14355.128454999998</v>
      </c>
      <c r="P224" s="5">
        <f t="shared" si="12"/>
        <v>3123.1702802518957</v>
      </c>
    </row>
    <row r="225" spans="13:16" x14ac:dyDescent="0.25">
      <c r="M225" s="5">
        <v>4225</v>
      </c>
      <c r="N225" s="35">
        <f t="shared" si="11"/>
        <v>5507.8312204999993</v>
      </c>
      <c r="O225" s="35">
        <f t="shared" si="13"/>
        <v>14514.556893249995</v>
      </c>
      <c r="P225" s="5">
        <f t="shared" si="12"/>
        <v>2937.6534366819651</v>
      </c>
    </row>
    <row r="226" spans="13:16" x14ac:dyDescent="0.25">
      <c r="M226" s="5">
        <v>4250</v>
      </c>
      <c r="N226" s="35">
        <f t="shared" si="11"/>
        <v>5561.2831864999998</v>
      </c>
      <c r="O226" s="35">
        <f t="shared" si="13"/>
        <v>14674.931718999997</v>
      </c>
      <c r="P226" s="5">
        <f t="shared" si="12"/>
        <v>2752.1365931120381</v>
      </c>
    </row>
    <row r="227" spans="13:16" x14ac:dyDescent="0.25">
      <c r="M227" s="5">
        <v>4275</v>
      </c>
      <c r="N227" s="35">
        <f t="shared" si="11"/>
        <v>5615.0506149999992</v>
      </c>
      <c r="O227" s="35">
        <f t="shared" si="13"/>
        <v>14836.252932249998</v>
      </c>
      <c r="P227" s="5">
        <f t="shared" si="12"/>
        <v>2566.6197495421075</v>
      </c>
    </row>
    <row r="228" spans="13:16" x14ac:dyDescent="0.25">
      <c r="M228" s="5">
        <v>4300</v>
      </c>
      <c r="N228" s="35">
        <f t="shared" si="11"/>
        <v>5669.1335059999992</v>
      </c>
      <c r="O228" s="35">
        <f t="shared" si="13"/>
        <v>14998.520532999995</v>
      </c>
      <c r="P228" s="5">
        <f t="shared" si="12"/>
        <v>2381.1029059721805</v>
      </c>
    </row>
    <row r="229" spans="13:16" x14ac:dyDescent="0.25">
      <c r="M229" s="5">
        <v>4325</v>
      </c>
      <c r="N229" s="35">
        <f t="shared" si="11"/>
        <v>5723.5318594999999</v>
      </c>
      <c r="O229" s="35">
        <f t="shared" si="13"/>
        <v>15161.734521249997</v>
      </c>
      <c r="P229" s="5">
        <f t="shared" si="12"/>
        <v>2195.5860624022498</v>
      </c>
    </row>
    <row r="230" spans="13:16" x14ac:dyDescent="0.25">
      <c r="M230" s="5">
        <v>4350</v>
      </c>
      <c r="N230" s="35">
        <f t="shared" si="11"/>
        <v>5778.2456754999994</v>
      </c>
      <c r="O230" s="35">
        <f t="shared" si="13"/>
        <v>15325.894896999998</v>
      </c>
      <c r="P230" s="5">
        <f t="shared" si="12"/>
        <v>2010.0692188323192</v>
      </c>
    </row>
    <row r="231" spans="13:16" x14ac:dyDescent="0.25">
      <c r="M231" s="5">
        <v>4375</v>
      </c>
      <c r="N231" s="35">
        <f t="shared" si="11"/>
        <v>5833.2749539999986</v>
      </c>
      <c r="O231" s="35">
        <f t="shared" si="13"/>
        <v>15491.001660249996</v>
      </c>
      <c r="P231" s="5">
        <f t="shared" si="12"/>
        <v>1824.5523752623922</v>
      </c>
    </row>
    <row r="232" spans="13:16" x14ac:dyDescent="0.25">
      <c r="M232" s="5">
        <v>4400</v>
      </c>
      <c r="N232" s="35">
        <f t="shared" si="11"/>
        <v>5888.6196949999994</v>
      </c>
      <c r="O232" s="35">
        <f t="shared" si="13"/>
        <v>15657.054810999998</v>
      </c>
      <c r="P232" s="5">
        <f t="shared" si="12"/>
        <v>1639.0355316924615</v>
      </c>
    </row>
    <row r="233" spans="13:16" x14ac:dyDescent="0.25">
      <c r="M233" s="5">
        <v>4425</v>
      </c>
      <c r="N233" s="35">
        <f t="shared" si="11"/>
        <v>5944.279898499999</v>
      </c>
      <c r="O233" s="35">
        <f t="shared" si="13"/>
        <v>15824.054349249996</v>
      </c>
      <c r="P233" s="5">
        <f t="shared" si="12"/>
        <v>1453.5186881225309</v>
      </c>
    </row>
    <row r="234" spans="13:16" x14ac:dyDescent="0.25">
      <c r="M234" s="5">
        <v>4450</v>
      </c>
      <c r="N234" s="35">
        <f t="shared" si="11"/>
        <v>6000.2555645000002</v>
      </c>
      <c r="O234" s="35">
        <f t="shared" si="13"/>
        <v>15992.000274999999</v>
      </c>
      <c r="P234" s="5">
        <f t="shared" si="12"/>
        <v>1268.0018445526075</v>
      </c>
    </row>
    <row r="235" spans="13:16" x14ac:dyDescent="0.25">
      <c r="M235" s="5">
        <v>4475</v>
      </c>
      <c r="N235" s="35">
        <f t="shared" si="11"/>
        <v>6056.5466929999993</v>
      </c>
      <c r="O235" s="35">
        <f t="shared" si="13"/>
        <v>16160.892588249997</v>
      </c>
      <c r="P235" s="5">
        <f t="shared" si="12"/>
        <v>1082.4850009826769</v>
      </c>
    </row>
    <row r="236" spans="13:16" x14ac:dyDescent="0.25">
      <c r="M236" s="5">
        <v>4500</v>
      </c>
      <c r="N236" s="35">
        <f t="shared" si="11"/>
        <v>6113.1532839999991</v>
      </c>
      <c r="O236" s="35">
        <f t="shared" si="13"/>
        <v>16330.731288999996</v>
      </c>
      <c r="P236" s="5">
        <f t="shared" si="12"/>
        <v>896.96815741274622</v>
      </c>
    </row>
    <row r="237" spans="13:16" x14ac:dyDescent="0.25">
      <c r="M237" s="5"/>
      <c r="N237" s="35"/>
      <c r="O237" s="35"/>
      <c r="P237" s="5"/>
    </row>
    <row r="238" spans="13:16" x14ac:dyDescent="0.25">
      <c r="M238" s="5"/>
      <c r="N238" s="35"/>
      <c r="O238" s="35"/>
      <c r="P238" s="5"/>
    </row>
    <row r="239" spans="13:16" x14ac:dyDescent="0.25">
      <c r="M239" s="5"/>
      <c r="N239" s="35"/>
      <c r="O239" s="35"/>
      <c r="P239" s="5"/>
    </row>
    <row r="240" spans="13:16" x14ac:dyDescent="0.25">
      <c r="M240" s="5"/>
      <c r="N240" s="35"/>
      <c r="O240" s="35"/>
      <c r="P240" s="5"/>
    </row>
    <row r="241" spans="13:16" x14ac:dyDescent="0.25">
      <c r="M241" s="5"/>
      <c r="N241" s="35"/>
      <c r="O241" s="35"/>
      <c r="P241" s="5"/>
    </row>
    <row r="242" spans="13:16" x14ac:dyDescent="0.25">
      <c r="M242" s="5"/>
      <c r="N242" s="35"/>
      <c r="O242" s="35"/>
      <c r="P242" s="5"/>
    </row>
    <row r="243" spans="13:16" x14ac:dyDescent="0.25">
      <c r="M243" s="5"/>
      <c r="N243" s="35"/>
      <c r="O243" s="35"/>
      <c r="P243" s="5"/>
    </row>
    <row r="244" spans="13:16" x14ac:dyDescent="0.25">
      <c r="M244" s="5"/>
      <c r="N244" s="35"/>
      <c r="O244" s="35"/>
      <c r="P244" s="5"/>
    </row>
    <row r="245" spans="13:16" x14ac:dyDescent="0.25">
      <c r="M245" s="5"/>
      <c r="N245" s="35"/>
      <c r="O245" s="35"/>
      <c r="P245" s="5"/>
    </row>
    <row r="246" spans="13:16" x14ac:dyDescent="0.25">
      <c r="M246" s="5"/>
      <c r="N246" s="35"/>
      <c r="O246" s="35"/>
      <c r="P246" s="5"/>
    </row>
    <row r="247" spans="13:16" x14ac:dyDescent="0.25">
      <c r="M247" s="5"/>
      <c r="N247" s="35"/>
      <c r="O247" s="35"/>
      <c r="P247" s="5"/>
    </row>
    <row r="248" spans="13:16" x14ac:dyDescent="0.25">
      <c r="M248" s="5"/>
      <c r="N248" s="35"/>
      <c r="O248" s="35"/>
      <c r="P248" s="5"/>
    </row>
    <row r="249" spans="13:16" x14ac:dyDescent="0.25">
      <c r="M249" s="5"/>
      <c r="N249" s="35"/>
      <c r="O249" s="35"/>
      <c r="P249" s="5"/>
    </row>
    <row r="250" spans="13:16" x14ac:dyDescent="0.25">
      <c r="M250" s="5"/>
      <c r="N250" s="35"/>
      <c r="O250" s="35"/>
      <c r="P250" s="5"/>
    </row>
    <row r="251" spans="13:16" x14ac:dyDescent="0.25">
      <c r="M251" s="5"/>
      <c r="N251" s="35"/>
      <c r="O251" s="35"/>
      <c r="P251" s="5"/>
    </row>
    <row r="252" spans="13:16" x14ac:dyDescent="0.25">
      <c r="M252" s="5"/>
      <c r="N252" s="35"/>
      <c r="O252" s="35"/>
      <c r="P252" s="5"/>
    </row>
    <row r="253" spans="13:16" x14ac:dyDescent="0.25">
      <c r="M253" s="5"/>
      <c r="N253" s="35"/>
      <c r="O253" s="35"/>
      <c r="P253" s="5"/>
    </row>
    <row r="254" spans="13:16" x14ac:dyDescent="0.25">
      <c r="M254" s="5"/>
      <c r="N254" s="35"/>
      <c r="O254" s="35"/>
      <c r="P254" s="5"/>
    </row>
    <row r="255" spans="13:16" x14ac:dyDescent="0.25">
      <c r="M255" s="5"/>
      <c r="N255" s="35"/>
      <c r="O255" s="35"/>
      <c r="P255" s="5"/>
    </row>
    <row r="256" spans="13:16" x14ac:dyDescent="0.25">
      <c r="M256" s="5"/>
      <c r="N256" s="35"/>
      <c r="O256" s="35"/>
      <c r="P256" s="5"/>
    </row>
    <row r="257" spans="13:16" x14ac:dyDescent="0.25">
      <c r="M257" s="5"/>
      <c r="N257" s="35"/>
      <c r="O257" s="35"/>
      <c r="P257" s="5"/>
    </row>
    <row r="258" spans="13:16" x14ac:dyDescent="0.25">
      <c r="M258" s="5"/>
      <c r="N258" s="35"/>
      <c r="O258" s="35"/>
      <c r="P258" s="5"/>
    </row>
    <row r="259" spans="13:16" x14ac:dyDescent="0.25">
      <c r="M259" s="5"/>
      <c r="N259" s="35"/>
      <c r="O259" s="35"/>
      <c r="P259" s="5"/>
    </row>
    <row r="260" spans="13:16" x14ac:dyDescent="0.25">
      <c r="M260" s="5"/>
      <c r="N260" s="35"/>
      <c r="O260" s="35"/>
      <c r="P260" s="5"/>
    </row>
    <row r="261" spans="13:16" x14ac:dyDescent="0.25">
      <c r="M261" s="5"/>
      <c r="N261" s="35"/>
      <c r="O261" s="35"/>
      <c r="P261" s="5"/>
    </row>
    <row r="262" spans="13:16" x14ac:dyDescent="0.25">
      <c r="M262" s="5"/>
      <c r="N262" s="35"/>
      <c r="O262" s="35"/>
      <c r="P262" s="5"/>
    </row>
    <row r="263" spans="13:16" x14ac:dyDescent="0.25">
      <c r="M263" s="5"/>
      <c r="N263" s="35"/>
      <c r="O263" s="35"/>
      <c r="P263" s="5"/>
    </row>
    <row r="264" spans="13:16" x14ac:dyDescent="0.25">
      <c r="M264" s="5"/>
      <c r="N264" s="35"/>
      <c r="O264" s="35"/>
      <c r="P264" s="5"/>
    </row>
    <row r="265" spans="13:16" x14ac:dyDescent="0.25">
      <c r="M265" s="5"/>
      <c r="N265" s="35"/>
      <c r="O265" s="35"/>
      <c r="P265" s="5"/>
    </row>
    <row r="266" spans="13:16" x14ac:dyDescent="0.25">
      <c r="M266" s="5"/>
      <c r="N266" s="35"/>
      <c r="O266" s="35"/>
      <c r="P266" s="5"/>
    </row>
    <row r="267" spans="13:16" x14ac:dyDescent="0.25">
      <c r="M267" s="5"/>
      <c r="N267" s="35"/>
      <c r="O267" s="35"/>
      <c r="P267" s="5"/>
    </row>
    <row r="268" spans="13:16" x14ac:dyDescent="0.25">
      <c r="M268" s="5"/>
      <c r="N268" s="35"/>
      <c r="O268" s="35"/>
      <c r="P268" s="5"/>
    </row>
    <row r="269" spans="13:16" x14ac:dyDescent="0.25">
      <c r="M269" s="5"/>
      <c r="N269" s="35"/>
      <c r="O269" s="35"/>
      <c r="P269" s="5"/>
    </row>
    <row r="270" spans="13:16" x14ac:dyDescent="0.25">
      <c r="M270" s="5"/>
      <c r="N270" s="35"/>
      <c r="O270" s="35"/>
      <c r="P270" s="5"/>
    </row>
    <row r="271" spans="13:16" x14ac:dyDescent="0.25">
      <c r="M271" s="5"/>
      <c r="N271" s="35"/>
      <c r="O271" s="35"/>
      <c r="P271" s="5"/>
    </row>
    <row r="272" spans="13:16" x14ac:dyDescent="0.25">
      <c r="M272" s="5"/>
      <c r="N272" s="35"/>
      <c r="O272" s="35"/>
      <c r="P272" s="5"/>
    </row>
    <row r="273" spans="13:16" x14ac:dyDescent="0.25">
      <c r="M273" s="5"/>
      <c r="N273" s="35"/>
      <c r="O273" s="35"/>
      <c r="P273" s="5"/>
    </row>
    <row r="274" spans="13:16" x14ac:dyDescent="0.25">
      <c r="M274" s="5"/>
      <c r="N274" s="35"/>
      <c r="O274" s="35"/>
      <c r="P274" s="5"/>
    </row>
    <row r="275" spans="13:16" x14ac:dyDescent="0.25">
      <c r="M275" s="5"/>
      <c r="N275" s="35"/>
      <c r="O275" s="35"/>
      <c r="P275" s="5"/>
    </row>
    <row r="276" spans="13:16" x14ac:dyDescent="0.25">
      <c r="M276" s="5"/>
      <c r="N276" s="35"/>
      <c r="O276" s="35"/>
      <c r="P276" s="5"/>
    </row>
    <row r="277" spans="13:16" x14ac:dyDescent="0.25">
      <c r="M277" s="5"/>
      <c r="N277" s="35"/>
      <c r="O277" s="35"/>
      <c r="P277" s="5"/>
    </row>
    <row r="278" spans="13:16" x14ac:dyDescent="0.25">
      <c r="M278" s="5"/>
      <c r="N278" s="35"/>
      <c r="O278" s="35"/>
      <c r="P278" s="5"/>
    </row>
    <row r="279" spans="13:16" x14ac:dyDescent="0.25">
      <c r="M279" s="5"/>
      <c r="N279" s="35"/>
      <c r="O279" s="35"/>
      <c r="P279" s="5"/>
    </row>
    <row r="280" spans="13:16" x14ac:dyDescent="0.25">
      <c r="M280" s="5"/>
      <c r="N280" s="35"/>
      <c r="O280" s="35"/>
      <c r="P280" s="5"/>
    </row>
    <row r="281" spans="13:16" x14ac:dyDescent="0.25">
      <c r="M281" s="5"/>
      <c r="N281" s="35"/>
      <c r="O281" s="35"/>
      <c r="P281" s="5"/>
    </row>
    <row r="282" spans="13:16" x14ac:dyDescent="0.25">
      <c r="M282" s="5"/>
      <c r="N282" s="35"/>
      <c r="O282" s="35"/>
      <c r="P282" s="5"/>
    </row>
    <row r="283" spans="13:16" x14ac:dyDescent="0.25">
      <c r="M283" s="5"/>
      <c r="N283" s="35"/>
      <c r="O283" s="35"/>
      <c r="P283" s="5"/>
    </row>
    <row r="284" spans="13:16" x14ac:dyDescent="0.25">
      <c r="M284" s="5"/>
      <c r="N284" s="35"/>
      <c r="O284" s="35"/>
      <c r="P284" s="5"/>
    </row>
    <row r="285" spans="13:16" x14ac:dyDescent="0.25">
      <c r="M285" s="5"/>
      <c r="N285" s="35"/>
      <c r="O285" s="35"/>
      <c r="P285" s="5"/>
    </row>
    <row r="286" spans="13:16" x14ac:dyDescent="0.25">
      <c r="M286" s="5"/>
      <c r="N286" s="35"/>
      <c r="O286" s="35"/>
      <c r="P286" s="5"/>
    </row>
    <row r="287" spans="13:16" x14ac:dyDescent="0.25">
      <c r="M287" s="5"/>
      <c r="N287" s="35"/>
      <c r="O287" s="35"/>
      <c r="P287" s="5"/>
    </row>
    <row r="288" spans="13:16" x14ac:dyDescent="0.25">
      <c r="M288" s="5"/>
      <c r="N288" s="35"/>
      <c r="O288" s="35"/>
      <c r="P288" s="5"/>
    </row>
    <row r="289" spans="5:16" x14ac:dyDescent="0.25">
      <c r="M289" s="5"/>
      <c r="N289" s="35"/>
      <c r="O289" s="35"/>
      <c r="P289" s="5"/>
    </row>
    <row r="290" spans="5:16" x14ac:dyDescent="0.25">
      <c r="M290" s="5"/>
      <c r="N290" s="35"/>
      <c r="O290" s="35"/>
      <c r="P290" s="5"/>
    </row>
    <row r="291" spans="5:16" x14ac:dyDescent="0.25">
      <c r="M291" s="5"/>
      <c r="N291" s="35"/>
      <c r="O291" s="35"/>
      <c r="P291" s="5"/>
    </row>
    <row r="292" spans="5:16" x14ac:dyDescent="0.25">
      <c r="M292" s="5"/>
      <c r="N292" s="35"/>
      <c r="O292" s="35"/>
      <c r="P292" s="5"/>
    </row>
    <row r="293" spans="5:16" x14ac:dyDescent="0.25">
      <c r="M293" s="5"/>
      <c r="N293" s="35"/>
      <c r="O293" s="35"/>
      <c r="P293" s="5"/>
    </row>
    <row r="294" spans="5:16" x14ac:dyDescent="0.25">
      <c r="E294" s="17">
        <f>N265</f>
        <v>0</v>
      </c>
      <c r="M294" s="5"/>
      <c r="N294" s="35"/>
      <c r="O294" s="35"/>
      <c r="P294" s="5"/>
    </row>
    <row r="295" spans="5:16" x14ac:dyDescent="0.25">
      <c r="M295" s="5"/>
      <c r="N295" s="35"/>
      <c r="O295" s="35"/>
      <c r="P295" s="5"/>
    </row>
    <row r="296" spans="5:16" x14ac:dyDescent="0.25">
      <c r="M296" s="5"/>
      <c r="N296" s="35"/>
      <c r="O296" s="35"/>
      <c r="P296" s="5"/>
    </row>
    <row r="297" spans="5:16" x14ac:dyDescent="0.25">
      <c r="M297" s="5"/>
      <c r="N297" s="35"/>
      <c r="O297" s="35"/>
      <c r="P297" s="5"/>
    </row>
    <row r="298" spans="5:16" x14ac:dyDescent="0.25">
      <c r="M298" s="5"/>
      <c r="N298" s="35"/>
      <c r="O298" s="35"/>
      <c r="P298" s="5"/>
    </row>
    <row r="299" spans="5:16" x14ac:dyDescent="0.25">
      <c r="M299" s="5"/>
      <c r="N299" s="35"/>
      <c r="O299" s="35"/>
      <c r="P299" s="5"/>
    </row>
    <row r="300" spans="5:16" x14ac:dyDescent="0.25">
      <c r="M300" s="5"/>
      <c r="N300" s="35"/>
      <c r="O300" s="35"/>
      <c r="P300" s="5"/>
    </row>
    <row r="301" spans="5:16" x14ac:dyDescent="0.25">
      <c r="M301" s="5"/>
      <c r="N301" s="35"/>
      <c r="O301" s="35"/>
      <c r="P301" s="5"/>
    </row>
    <row r="302" spans="5:16" x14ac:dyDescent="0.25">
      <c r="M302" s="5"/>
      <c r="N302" s="35"/>
      <c r="O302" s="35"/>
      <c r="P302" s="5"/>
    </row>
    <row r="303" spans="5:16" x14ac:dyDescent="0.25">
      <c r="M303" s="5"/>
      <c r="N303" s="35"/>
      <c r="O303" s="35"/>
      <c r="P303" s="5"/>
    </row>
    <row r="304" spans="5:16" x14ac:dyDescent="0.25">
      <c r="M304" s="5"/>
      <c r="N304" s="35"/>
      <c r="O304" s="35"/>
      <c r="P304" s="5"/>
    </row>
    <row r="305" spans="13:16" x14ac:dyDescent="0.25">
      <c r="M305" s="5"/>
      <c r="N305" s="35"/>
      <c r="O305" s="35"/>
      <c r="P305" s="5"/>
    </row>
    <row r="306" spans="13:16" x14ac:dyDescent="0.25">
      <c r="M306" s="5"/>
      <c r="N306" s="35"/>
      <c r="O306" s="35"/>
      <c r="P306" s="5"/>
    </row>
    <row r="307" spans="13:16" x14ac:dyDescent="0.25">
      <c r="M307" s="5"/>
      <c r="N307" s="35"/>
      <c r="O307" s="35"/>
      <c r="P307" s="5"/>
    </row>
    <row r="308" spans="13:16" x14ac:dyDescent="0.25">
      <c r="M308" s="5"/>
      <c r="N308" s="35"/>
      <c r="O308" s="35"/>
      <c r="P308" s="5"/>
    </row>
    <row r="309" spans="13:16" x14ac:dyDescent="0.25">
      <c r="M309" s="5"/>
      <c r="N309" s="35"/>
      <c r="O309" s="35"/>
      <c r="P309" s="5"/>
    </row>
    <row r="310" spans="13:16" x14ac:dyDescent="0.25">
      <c r="M310" s="5"/>
      <c r="N310" s="35"/>
      <c r="O310" s="35"/>
      <c r="P310" s="5"/>
    </row>
    <row r="311" spans="13:16" x14ac:dyDescent="0.25">
      <c r="M311" s="5"/>
      <c r="N311" s="35"/>
      <c r="O311" s="35"/>
      <c r="P311" s="5"/>
    </row>
    <row r="312" spans="13:16" x14ac:dyDescent="0.25">
      <c r="M312" s="5"/>
      <c r="N312" s="35"/>
      <c r="O312" s="35"/>
      <c r="P312" s="5"/>
    </row>
    <row r="313" spans="13:16" x14ac:dyDescent="0.25">
      <c r="M313" s="5"/>
      <c r="N313" s="35"/>
      <c r="O313" s="35"/>
      <c r="P313" s="5"/>
    </row>
    <row r="314" spans="13:16" x14ac:dyDescent="0.25">
      <c r="M314" s="5"/>
      <c r="N314" s="35"/>
      <c r="O314" s="35"/>
      <c r="P314" s="5"/>
    </row>
    <row r="315" spans="13:16" x14ac:dyDescent="0.25">
      <c r="M315" s="5"/>
      <c r="N315" s="35"/>
      <c r="O315" s="35"/>
      <c r="P315" s="5"/>
    </row>
    <row r="316" spans="13:16" x14ac:dyDescent="0.25">
      <c r="M316" s="5"/>
      <c r="N316" s="35"/>
      <c r="O316" s="35"/>
      <c r="P316" s="5"/>
    </row>
    <row r="317" spans="13:16" x14ac:dyDescent="0.25">
      <c r="M317" s="5"/>
      <c r="N317" s="35"/>
      <c r="O317" s="35"/>
      <c r="P317" s="5"/>
    </row>
    <row r="318" spans="13:16" x14ac:dyDescent="0.25">
      <c r="M318" s="5"/>
      <c r="N318" s="35"/>
      <c r="O318" s="35"/>
      <c r="P318" s="5"/>
    </row>
    <row r="319" spans="13:16" x14ac:dyDescent="0.25">
      <c r="M319" s="5"/>
      <c r="N319" s="35"/>
      <c r="O319" s="35"/>
      <c r="P319" s="5"/>
    </row>
    <row r="320" spans="13:16" x14ac:dyDescent="0.25">
      <c r="M320" s="5"/>
      <c r="N320" s="35"/>
      <c r="O320" s="35"/>
      <c r="P320" s="5"/>
    </row>
    <row r="321" spans="13:16" x14ac:dyDescent="0.25">
      <c r="M321" s="5"/>
      <c r="N321" s="35"/>
      <c r="O321" s="35"/>
      <c r="P321" s="5"/>
    </row>
    <row r="322" spans="13:16" x14ac:dyDescent="0.25">
      <c r="M322" s="5"/>
      <c r="N322" s="35"/>
      <c r="O322" s="35"/>
      <c r="P322" s="5"/>
    </row>
    <row r="323" spans="13:16" x14ac:dyDescent="0.25">
      <c r="M323" s="5"/>
      <c r="N323" s="35"/>
      <c r="O323" s="35"/>
      <c r="P323" s="5"/>
    </row>
    <row r="324" spans="13:16" x14ac:dyDescent="0.25">
      <c r="M324" s="5"/>
      <c r="N324" s="35"/>
      <c r="O324" s="35"/>
      <c r="P324" s="5"/>
    </row>
    <row r="325" spans="13:16" x14ac:dyDescent="0.25">
      <c r="M325" s="5"/>
      <c r="N325" s="35"/>
      <c r="O325" s="35"/>
      <c r="P325" s="5"/>
    </row>
    <row r="326" spans="13:16" x14ac:dyDescent="0.25">
      <c r="M326" s="5"/>
      <c r="N326" s="35"/>
      <c r="O326" s="35"/>
      <c r="P326" s="5"/>
    </row>
    <row r="327" spans="13:16" x14ac:dyDescent="0.25">
      <c r="M327" s="5"/>
      <c r="N327" s="35"/>
      <c r="O327" s="35"/>
      <c r="P327" s="5"/>
    </row>
    <row r="328" spans="13:16" x14ac:dyDescent="0.25">
      <c r="M328" s="5"/>
      <c r="N328" s="35"/>
      <c r="O328" s="35"/>
      <c r="P328" s="5"/>
    </row>
    <row r="329" spans="13:16" x14ac:dyDescent="0.25">
      <c r="M329" s="5"/>
      <c r="N329" s="35"/>
      <c r="O329" s="35"/>
      <c r="P329" s="5"/>
    </row>
    <row r="330" spans="13:16" x14ac:dyDescent="0.25">
      <c r="M330" s="5"/>
      <c r="N330" s="35"/>
      <c r="O330" s="35"/>
      <c r="P330" s="5"/>
    </row>
    <row r="331" spans="13:16" x14ac:dyDescent="0.25">
      <c r="M331" s="5"/>
      <c r="N331" s="35"/>
      <c r="O331" s="35"/>
      <c r="P331" s="5"/>
    </row>
    <row r="332" spans="13:16" x14ac:dyDescent="0.25">
      <c r="M332" s="5"/>
      <c r="N332" s="35"/>
      <c r="O332" s="35"/>
      <c r="P332" s="5"/>
    </row>
    <row r="333" spans="13:16" x14ac:dyDescent="0.25">
      <c r="M333" s="5"/>
      <c r="N333" s="35"/>
      <c r="O333" s="35"/>
      <c r="P333" s="5"/>
    </row>
    <row r="334" spans="13:16" x14ac:dyDescent="0.25">
      <c r="M334" s="5"/>
      <c r="N334" s="35"/>
      <c r="O334" s="35"/>
      <c r="P334" s="5"/>
    </row>
    <row r="335" spans="13:16" x14ac:dyDescent="0.25">
      <c r="M335" s="5"/>
      <c r="N335" s="35"/>
      <c r="O335" s="35"/>
      <c r="P335" s="5"/>
    </row>
    <row r="336" spans="13:16" x14ac:dyDescent="0.25">
      <c r="M336" s="5"/>
      <c r="N336" s="35"/>
      <c r="O336" s="35"/>
      <c r="P336" s="5"/>
    </row>
    <row r="337" spans="13:16" x14ac:dyDescent="0.25">
      <c r="M337" s="5"/>
      <c r="N337" s="35"/>
      <c r="O337" s="35"/>
      <c r="P337" s="5"/>
    </row>
    <row r="338" spans="13:16" x14ac:dyDescent="0.25">
      <c r="M338" s="5"/>
      <c r="N338" s="35"/>
      <c r="O338" s="35"/>
      <c r="P338" s="5"/>
    </row>
    <row r="339" spans="13:16" x14ac:dyDescent="0.25">
      <c r="M339" s="5"/>
      <c r="N339" s="35"/>
      <c r="O339" s="35"/>
      <c r="P339" s="5"/>
    </row>
    <row r="340" spans="13:16" x14ac:dyDescent="0.25">
      <c r="M340" s="5"/>
      <c r="N340" s="35"/>
      <c r="O340" s="35"/>
      <c r="P340" s="5"/>
    </row>
    <row r="341" spans="13:16" x14ac:dyDescent="0.25">
      <c r="M341" s="5"/>
      <c r="N341" s="35"/>
      <c r="O341" s="35"/>
      <c r="P341" s="5"/>
    </row>
    <row r="342" spans="13:16" x14ac:dyDescent="0.25">
      <c r="M342" s="5"/>
      <c r="N342" s="35"/>
      <c r="O342" s="35"/>
      <c r="P342" s="5"/>
    </row>
    <row r="343" spans="13:16" x14ac:dyDescent="0.25">
      <c r="M343" s="5"/>
      <c r="N343" s="35"/>
      <c r="O343" s="35"/>
      <c r="P343" s="5"/>
    </row>
    <row r="344" spans="13:16" x14ac:dyDescent="0.25">
      <c r="M344" s="5"/>
      <c r="N344" s="35"/>
      <c r="O344" s="35"/>
      <c r="P344" s="5"/>
    </row>
    <row r="345" spans="13:16" x14ac:dyDescent="0.25">
      <c r="M345" s="5"/>
      <c r="N345" s="35"/>
      <c r="O345" s="35"/>
      <c r="P345" s="5"/>
    </row>
    <row r="346" spans="13:16" x14ac:dyDescent="0.25">
      <c r="M346" s="5"/>
      <c r="N346" s="35"/>
      <c r="O346" s="35"/>
      <c r="P346" s="5"/>
    </row>
    <row r="347" spans="13:16" x14ac:dyDescent="0.25">
      <c r="M347" s="5"/>
      <c r="N347" s="35"/>
      <c r="O347" s="35"/>
      <c r="P347" s="5"/>
    </row>
    <row r="348" spans="13:16" x14ac:dyDescent="0.25">
      <c r="M348" s="5"/>
      <c r="N348" s="35"/>
      <c r="O348" s="35"/>
      <c r="P348" s="5"/>
    </row>
    <row r="349" spans="13:16" x14ac:dyDescent="0.25">
      <c r="M349" s="5"/>
      <c r="N349" s="35"/>
      <c r="O349" s="35"/>
      <c r="P349" s="5"/>
    </row>
    <row r="350" spans="13:16" x14ac:dyDescent="0.25">
      <c r="M350" s="5"/>
      <c r="N350" s="35"/>
      <c r="O350" s="35"/>
      <c r="P350" s="5"/>
    </row>
    <row r="351" spans="13:16" x14ac:dyDescent="0.25">
      <c r="M351" s="5"/>
      <c r="N351" s="35"/>
      <c r="O351" s="35"/>
      <c r="P351" s="5"/>
    </row>
    <row r="352" spans="13:16" x14ac:dyDescent="0.25">
      <c r="M352" s="5"/>
      <c r="N352" s="35"/>
      <c r="O352" s="35"/>
      <c r="P352" s="5"/>
    </row>
    <row r="353" spans="13:16" x14ac:dyDescent="0.25">
      <c r="M353" s="5"/>
      <c r="N353" s="35"/>
      <c r="O353" s="35"/>
      <c r="P353" s="5"/>
    </row>
    <row r="354" spans="13:16" x14ac:dyDescent="0.25">
      <c r="M354" s="5"/>
      <c r="N354" s="35"/>
      <c r="O354" s="35"/>
      <c r="P354" s="5"/>
    </row>
    <row r="355" spans="13:16" x14ac:dyDescent="0.25">
      <c r="M355" s="5"/>
      <c r="N355" s="35"/>
      <c r="O355" s="35"/>
      <c r="P355" s="5"/>
    </row>
    <row r="356" spans="13:16" x14ac:dyDescent="0.25">
      <c r="M356" s="5"/>
      <c r="N356" s="35"/>
      <c r="O356" s="35"/>
      <c r="P356" s="5"/>
    </row>
    <row r="357" spans="13:16" x14ac:dyDescent="0.25">
      <c r="M357" s="5"/>
      <c r="N357" s="35"/>
      <c r="O357" s="35"/>
      <c r="P357" s="5"/>
    </row>
    <row r="358" spans="13:16" x14ac:dyDescent="0.25">
      <c r="M358" s="5"/>
      <c r="N358" s="35"/>
      <c r="O358" s="35"/>
      <c r="P358" s="5"/>
    </row>
    <row r="359" spans="13:16" x14ac:dyDescent="0.25">
      <c r="M359" s="5"/>
      <c r="N359" s="35"/>
      <c r="O359" s="35"/>
      <c r="P359" s="5"/>
    </row>
    <row r="360" spans="13:16" x14ac:dyDescent="0.25">
      <c r="M360" s="5"/>
      <c r="N360" s="35"/>
      <c r="O360" s="35"/>
      <c r="P360" s="5"/>
    </row>
    <row r="361" spans="13:16" x14ac:dyDescent="0.25">
      <c r="M361" s="5"/>
      <c r="N361" s="35"/>
      <c r="O361" s="35"/>
      <c r="P361" s="5"/>
    </row>
    <row r="362" spans="13:16" x14ac:dyDescent="0.25">
      <c r="M362" s="5"/>
      <c r="N362" s="35"/>
      <c r="O362" s="35"/>
      <c r="P362" s="5"/>
    </row>
    <row r="363" spans="13:16" x14ac:dyDescent="0.25">
      <c r="M363" s="5"/>
      <c r="N363" s="35"/>
      <c r="O363" s="35"/>
      <c r="P363" s="5"/>
    </row>
    <row r="364" spans="13:16" x14ac:dyDescent="0.25">
      <c r="M364" s="5"/>
      <c r="N364" s="35"/>
      <c r="O364" s="35"/>
      <c r="P364" s="5"/>
    </row>
    <row r="365" spans="13:16" x14ac:dyDescent="0.25">
      <c r="M365" s="5"/>
      <c r="N365" s="35"/>
      <c r="O365" s="35"/>
      <c r="P365" s="5"/>
    </row>
    <row r="366" spans="13:16" x14ac:dyDescent="0.25">
      <c r="M366" s="5"/>
      <c r="N366" s="35"/>
      <c r="O366" s="35"/>
      <c r="P366" s="5"/>
    </row>
    <row r="367" spans="13:16" x14ac:dyDescent="0.25">
      <c r="M367" s="5"/>
      <c r="N367" s="35"/>
      <c r="O367" s="35"/>
      <c r="P367" s="5"/>
    </row>
    <row r="368" spans="13:16" x14ac:dyDescent="0.25">
      <c r="M368" s="5"/>
      <c r="N368" s="35"/>
      <c r="O368" s="35"/>
      <c r="P368" s="5"/>
    </row>
    <row r="369" spans="13:16" x14ac:dyDescent="0.25">
      <c r="M369" s="5"/>
      <c r="N369" s="35"/>
      <c r="O369" s="35"/>
      <c r="P369" s="5"/>
    </row>
    <row r="370" spans="13:16" x14ac:dyDescent="0.25">
      <c r="M370" s="5"/>
      <c r="N370" s="35"/>
      <c r="O370" s="35"/>
      <c r="P370" s="5"/>
    </row>
    <row r="371" spans="13:16" x14ac:dyDescent="0.25">
      <c r="M371" s="5"/>
      <c r="N371" s="35"/>
      <c r="O371" s="35"/>
      <c r="P371" s="5"/>
    </row>
    <row r="372" spans="13:16" x14ac:dyDescent="0.25">
      <c r="M372" s="5"/>
      <c r="N372" s="35"/>
      <c r="O372" s="35"/>
      <c r="P372" s="5"/>
    </row>
    <row r="373" spans="13:16" x14ac:dyDescent="0.25">
      <c r="M373" s="5"/>
      <c r="N373" s="35"/>
      <c r="O373" s="35"/>
      <c r="P373" s="5"/>
    </row>
    <row r="374" spans="13:16" x14ac:dyDescent="0.25">
      <c r="M374" s="5"/>
      <c r="N374" s="35"/>
      <c r="O374" s="35"/>
      <c r="P374" s="5"/>
    </row>
    <row r="375" spans="13:16" x14ac:dyDescent="0.25">
      <c r="M375" s="5"/>
      <c r="N375" s="35"/>
      <c r="O375" s="35"/>
      <c r="P375" s="5"/>
    </row>
    <row r="376" spans="13:16" x14ac:dyDescent="0.25">
      <c r="M376" s="5"/>
      <c r="N376" s="35"/>
      <c r="O376" s="35"/>
      <c r="P376" s="5"/>
    </row>
    <row r="377" spans="13:16" x14ac:dyDescent="0.25">
      <c r="M377" s="5"/>
      <c r="N377" s="35"/>
      <c r="O377" s="35"/>
      <c r="P377" s="5"/>
    </row>
    <row r="378" spans="13:16" x14ac:dyDescent="0.25">
      <c r="M378" s="5"/>
      <c r="N378" s="35"/>
      <c r="O378" s="35"/>
      <c r="P378" s="5"/>
    </row>
    <row r="379" spans="13:16" x14ac:dyDescent="0.25">
      <c r="M379" s="5"/>
      <c r="N379" s="35"/>
      <c r="O379" s="35"/>
      <c r="P379" s="5"/>
    </row>
    <row r="380" spans="13:16" x14ac:dyDescent="0.25">
      <c r="M380" s="5"/>
      <c r="N380" s="35"/>
      <c r="O380" s="35"/>
      <c r="P380" s="5"/>
    </row>
    <row r="381" spans="13:16" x14ac:dyDescent="0.25">
      <c r="M381" s="5"/>
      <c r="N381" s="35"/>
      <c r="O381" s="35"/>
      <c r="P381" s="5"/>
    </row>
    <row r="382" spans="13:16" x14ac:dyDescent="0.25">
      <c r="M382" s="5"/>
      <c r="N382" s="35"/>
      <c r="O382" s="35"/>
      <c r="P382" s="5"/>
    </row>
    <row r="383" spans="13:16" x14ac:dyDescent="0.25">
      <c r="M383" s="5"/>
      <c r="N383" s="35"/>
      <c r="O383" s="35"/>
      <c r="P383" s="5"/>
    </row>
    <row r="384" spans="13:16" x14ac:dyDescent="0.25">
      <c r="M384" s="5"/>
      <c r="N384" s="35"/>
      <c r="O384" s="35"/>
      <c r="P384" s="5"/>
    </row>
    <row r="385" spans="13:16" x14ac:dyDescent="0.25">
      <c r="M385" s="5"/>
      <c r="N385" s="35"/>
      <c r="O385" s="35"/>
      <c r="P385" s="5"/>
    </row>
    <row r="386" spans="13:16" x14ac:dyDescent="0.25">
      <c r="M386" s="5"/>
      <c r="N386" s="35"/>
      <c r="O386" s="35"/>
      <c r="P386" s="5"/>
    </row>
    <row r="387" spans="13:16" x14ac:dyDescent="0.25">
      <c r="M387" s="5"/>
      <c r="N387" s="35"/>
      <c r="O387" s="35"/>
      <c r="P387" s="5"/>
    </row>
    <row r="388" spans="13:16" x14ac:dyDescent="0.25">
      <c r="M388" s="5"/>
      <c r="N388" s="35"/>
      <c r="O388" s="35"/>
      <c r="P388" s="5"/>
    </row>
    <row r="389" spans="13:16" x14ac:dyDescent="0.25">
      <c r="M389" s="5"/>
      <c r="N389" s="35"/>
      <c r="O389" s="35"/>
      <c r="P389" s="5"/>
    </row>
    <row r="390" spans="13:16" x14ac:dyDescent="0.25">
      <c r="M390" s="5"/>
      <c r="N390" s="35"/>
      <c r="O390" s="35"/>
      <c r="P390" s="5"/>
    </row>
    <row r="391" spans="13:16" x14ac:dyDescent="0.25">
      <c r="M391" s="5"/>
      <c r="N391" s="35"/>
      <c r="O391" s="35"/>
      <c r="P391" s="5"/>
    </row>
    <row r="392" spans="13:16" x14ac:dyDescent="0.25">
      <c r="M392" s="5"/>
      <c r="N392" s="35"/>
      <c r="O392" s="35"/>
      <c r="P392" s="5"/>
    </row>
    <row r="393" spans="13:16" x14ac:dyDescent="0.25">
      <c r="M393" s="5"/>
      <c r="N393" s="35"/>
      <c r="O393" s="35"/>
      <c r="P393" s="5"/>
    </row>
    <row r="394" spans="13:16" x14ac:dyDescent="0.25">
      <c r="M394" s="5"/>
      <c r="N394" s="35"/>
      <c r="O394" s="35"/>
      <c r="P394" s="5"/>
    </row>
    <row r="395" spans="13:16" x14ac:dyDescent="0.25">
      <c r="M395" s="5"/>
      <c r="N395" s="35"/>
      <c r="O395" s="35"/>
      <c r="P395" s="5"/>
    </row>
    <row r="396" spans="13:16" x14ac:dyDescent="0.25">
      <c r="M396" s="5"/>
      <c r="N396" s="35"/>
      <c r="O396" s="35"/>
      <c r="P396" s="5"/>
    </row>
  </sheetData>
  <mergeCells count="18">
    <mergeCell ref="J11:K11"/>
    <mergeCell ref="G2:I2"/>
    <mergeCell ref="B4:H4"/>
    <mergeCell ref="B5:B6"/>
    <mergeCell ref="C5:F5"/>
    <mergeCell ref="G5:G6"/>
    <mergeCell ref="H5:H6"/>
    <mergeCell ref="B22:H22"/>
    <mergeCell ref="B23:B24"/>
    <mergeCell ref="C23:F23"/>
    <mergeCell ref="G23:G24"/>
    <mergeCell ref="H23:H24"/>
    <mergeCell ref="J29:K29"/>
    <mergeCell ref="C47:D47"/>
    <mergeCell ref="C49:E49"/>
    <mergeCell ref="C43:C44"/>
    <mergeCell ref="C46:D46"/>
    <mergeCell ref="R82:S82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GarciaCadena</vt:lpstr>
      <vt:lpstr>Novena</vt:lpstr>
      <vt:lpstr>Flora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EINNER</dc:creator>
  <cp:lastModifiedBy>EINNER</cp:lastModifiedBy>
  <dcterms:created xsi:type="dcterms:W3CDTF">2022-08-18T01:06:19Z</dcterms:created>
  <dcterms:modified xsi:type="dcterms:W3CDTF">2022-09-21T03:47:16Z</dcterms:modified>
</cp:coreProperties>
</file>